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аспорт Структ.элем. МП" sheetId="2" r:id="rId1"/>
    <sheet name="Показатели Струк. элем.МП" sheetId="3" r:id="rId2"/>
    <sheet name="Перечень Меропр (результ) " sheetId="8" r:id="rId3"/>
    <sheet name="Финобесп. Струк.эл." sheetId="6" r:id="rId4"/>
    <sheet name="План реализ. Структ.элем." sheetId="9" r:id="rId5"/>
  </sheets>
  <definedNames>
    <definedName name="_xlnm.Print_Area" localSheetId="2">'Перечень Меропр (результ) '!$A$1:$Q$20</definedName>
  </definedNames>
  <calcPr calcId="124519"/>
</workbook>
</file>

<file path=xl/calcChain.xml><?xml version="1.0" encoding="utf-8"?>
<calcChain xmlns="http://schemas.openxmlformats.org/spreadsheetml/2006/main">
  <c r="M12" i="6"/>
  <c r="L12"/>
  <c r="K12"/>
  <c r="J12"/>
  <c r="I12"/>
  <c r="H12"/>
  <c r="G12"/>
  <c r="F12"/>
  <c r="F11"/>
  <c r="F10"/>
  <c r="M64"/>
  <c r="L64"/>
  <c r="K64"/>
  <c r="M58"/>
  <c r="L58"/>
  <c r="K58"/>
  <c r="L46"/>
  <c r="H46"/>
  <c r="O68"/>
  <c r="O67"/>
  <c r="O66"/>
  <c r="O65"/>
  <c r="M62"/>
  <c r="L62"/>
  <c r="K62"/>
  <c r="J62"/>
  <c r="I62"/>
  <c r="H62"/>
  <c r="G62"/>
  <c r="F62"/>
  <c r="E62"/>
  <c r="E61"/>
  <c r="O61" s="1"/>
  <c r="M60"/>
  <c r="L60"/>
  <c r="K60"/>
  <c r="J60"/>
  <c r="I60"/>
  <c r="H60"/>
  <c r="E60"/>
  <c r="M59"/>
  <c r="L59"/>
  <c r="K59"/>
  <c r="J59"/>
  <c r="I59"/>
  <c r="H59"/>
  <c r="E59"/>
  <c r="M56"/>
  <c r="L56"/>
  <c r="K56"/>
  <c r="J56"/>
  <c r="I56"/>
  <c r="H56"/>
  <c r="G56"/>
  <c r="F56"/>
  <c r="E56"/>
  <c r="E55"/>
  <c r="O55" s="1"/>
  <c r="M54"/>
  <c r="L54"/>
  <c r="K54"/>
  <c r="J54"/>
  <c r="I54"/>
  <c r="H54"/>
  <c r="E54"/>
  <c r="M53"/>
  <c r="L53"/>
  <c r="K53"/>
  <c r="J53"/>
  <c r="I53"/>
  <c r="H53"/>
  <c r="E53"/>
  <c r="E52"/>
  <c r="M50"/>
  <c r="M46" s="1"/>
  <c r="L50"/>
  <c r="K50"/>
  <c r="J50"/>
  <c r="I50"/>
  <c r="I46" s="1"/>
  <c r="H50"/>
  <c r="G50"/>
  <c r="G46" s="1"/>
  <c r="F50"/>
  <c r="F46" s="1"/>
  <c r="E50"/>
  <c r="O50" s="1"/>
  <c r="E49"/>
  <c r="O49" s="1"/>
  <c r="M48"/>
  <c r="L48"/>
  <c r="K48"/>
  <c r="J48"/>
  <c r="I48"/>
  <c r="H48"/>
  <c r="E48"/>
  <c r="O48" s="1"/>
  <c r="M47"/>
  <c r="L47"/>
  <c r="K47"/>
  <c r="K46" s="1"/>
  <c r="J47"/>
  <c r="J46" s="1"/>
  <c r="I47"/>
  <c r="H47"/>
  <c r="E47"/>
  <c r="O53" l="1"/>
  <c r="O59"/>
  <c r="O47"/>
  <c r="O54"/>
  <c r="O56"/>
  <c r="O60"/>
  <c r="O62"/>
  <c r="M44"/>
  <c r="L44"/>
  <c r="K44"/>
  <c r="J44"/>
  <c r="I44"/>
  <c r="H44"/>
  <c r="G44"/>
  <c r="F44"/>
  <c r="E44"/>
  <c r="E43"/>
  <c r="O43" s="1"/>
  <c r="M42"/>
  <c r="L42"/>
  <c r="K42"/>
  <c r="J42"/>
  <c r="I42"/>
  <c r="H42"/>
  <c r="E42"/>
  <c r="M41"/>
  <c r="L41"/>
  <c r="K41"/>
  <c r="K40" s="1"/>
  <c r="J41"/>
  <c r="I41"/>
  <c r="H41"/>
  <c r="E41"/>
  <c r="G40"/>
  <c r="F40"/>
  <c r="M38"/>
  <c r="L38"/>
  <c r="K38"/>
  <c r="E37"/>
  <c r="O37" s="1"/>
  <c r="M36"/>
  <c r="L36"/>
  <c r="K36"/>
  <c r="J36"/>
  <c r="I36"/>
  <c r="H36"/>
  <c r="E36"/>
  <c r="M35"/>
  <c r="L35"/>
  <c r="K35"/>
  <c r="J35"/>
  <c r="I35"/>
  <c r="I34" s="1"/>
  <c r="H35"/>
  <c r="E35"/>
  <c r="G34"/>
  <c r="F34"/>
  <c r="M32"/>
  <c r="L32"/>
  <c r="K32"/>
  <c r="J32"/>
  <c r="I32"/>
  <c r="H32"/>
  <c r="G32"/>
  <c r="F32"/>
  <c r="E32"/>
  <c r="M30"/>
  <c r="L30"/>
  <c r="K30"/>
  <c r="J30"/>
  <c r="I30"/>
  <c r="H30"/>
  <c r="E30"/>
  <c r="M29"/>
  <c r="L29"/>
  <c r="K29"/>
  <c r="J29"/>
  <c r="I29"/>
  <c r="H29"/>
  <c r="E29"/>
  <c r="K28"/>
  <c r="G28"/>
  <c r="F28"/>
  <c r="M34" l="1"/>
  <c r="I28"/>
  <c r="H34"/>
  <c r="J34"/>
  <c r="L34"/>
  <c r="O36"/>
  <c r="K34"/>
  <c r="I40"/>
  <c r="M40"/>
  <c r="M28"/>
  <c r="H28"/>
  <c r="J28"/>
  <c r="H40"/>
  <c r="J40"/>
  <c r="L40"/>
  <c r="O42"/>
  <c r="O44"/>
  <c r="L28"/>
  <c r="O30"/>
  <c r="O35"/>
  <c r="O32"/>
  <c r="O41"/>
  <c r="O29"/>
  <c r="G22"/>
  <c r="G20" s="1"/>
  <c r="F22"/>
  <c r="M26"/>
  <c r="L26"/>
  <c r="K26"/>
  <c r="J26"/>
  <c r="I26"/>
  <c r="H26"/>
  <c r="G26"/>
  <c r="F26"/>
  <c r="E26"/>
  <c r="E25"/>
  <c r="O25" s="1"/>
  <c r="M24"/>
  <c r="L24"/>
  <c r="K24"/>
  <c r="M23"/>
  <c r="L23"/>
  <c r="K23"/>
  <c r="F20" l="1"/>
  <c r="K22"/>
  <c r="K20" s="1"/>
  <c r="K13" s="1"/>
  <c r="M22"/>
  <c r="M20" s="1"/>
  <c r="M13" s="1"/>
  <c r="F16"/>
  <c r="L22"/>
  <c r="L20" s="1"/>
  <c r="L13" s="1"/>
  <c r="O26"/>
  <c r="M71"/>
  <c r="M52" s="1"/>
  <c r="L71"/>
  <c r="L52" s="1"/>
  <c r="K71"/>
  <c r="K52" s="1"/>
  <c r="G11" l="1"/>
  <c r="L11"/>
  <c r="M11"/>
  <c r="K11"/>
  <c r="E19"/>
  <c r="E17"/>
  <c r="E86"/>
  <c r="E77" s="1"/>
  <c r="F86"/>
  <c r="F77" s="1"/>
  <c r="G86"/>
  <c r="H86"/>
  <c r="H77" s="1"/>
  <c r="I86"/>
  <c r="I58" s="1"/>
  <c r="J86"/>
  <c r="J77" s="1"/>
  <c r="J79"/>
  <c r="J24" s="1"/>
  <c r="I79"/>
  <c r="I24" s="1"/>
  <c r="H79"/>
  <c r="H24" s="1"/>
  <c r="G79"/>
  <c r="F79"/>
  <c r="E79"/>
  <c r="E24" s="1"/>
  <c r="I77"/>
  <c r="G75"/>
  <c r="J73"/>
  <c r="I73"/>
  <c r="H73"/>
  <c r="G73"/>
  <c r="F73"/>
  <c r="E73"/>
  <c r="E18" s="1"/>
  <c r="J64"/>
  <c r="I64"/>
  <c r="H64"/>
  <c r="G64"/>
  <c r="F64"/>
  <c r="E64"/>
  <c r="E13"/>
  <c r="E12"/>
  <c r="O12" s="1"/>
  <c r="E11"/>
  <c r="E10"/>
  <c r="J93"/>
  <c r="I93"/>
  <c r="H93"/>
  <c r="G93"/>
  <c r="G38" s="1"/>
  <c r="G13" s="1"/>
  <c r="F93"/>
  <c r="E93"/>
  <c r="J71"/>
  <c r="J52" s="1"/>
  <c r="I71"/>
  <c r="I52" s="1"/>
  <c r="H71"/>
  <c r="H52" s="1"/>
  <c r="G71"/>
  <c r="G52" s="1"/>
  <c r="F71"/>
  <c r="F52" s="1"/>
  <c r="E71"/>
  <c r="E46"/>
  <c r="E58" l="1"/>
  <c r="O52"/>
  <c r="G16"/>
  <c r="G10"/>
  <c r="G9" s="1"/>
  <c r="E34"/>
  <c r="O34" s="1"/>
  <c r="O93"/>
  <c r="F38"/>
  <c r="F13" s="1"/>
  <c r="H23"/>
  <c r="H22" s="1"/>
  <c r="H38"/>
  <c r="J23"/>
  <c r="J22" s="1"/>
  <c r="J20" s="1"/>
  <c r="J13" s="1"/>
  <c r="J38"/>
  <c r="E31"/>
  <c r="O31" s="1"/>
  <c r="E40"/>
  <c r="O40" s="1"/>
  <c r="E22"/>
  <c r="F9"/>
  <c r="E28"/>
  <c r="O28" s="1"/>
  <c r="E23"/>
  <c r="E38"/>
  <c r="I23"/>
  <c r="I22" s="1"/>
  <c r="I20" s="1"/>
  <c r="I38"/>
  <c r="O46"/>
  <c r="K10"/>
  <c r="K9" s="1"/>
  <c r="M10"/>
  <c r="M9" s="1"/>
  <c r="L10"/>
  <c r="L9" s="1"/>
  <c r="G58"/>
  <c r="O64"/>
  <c r="O73"/>
  <c r="E75"/>
  <c r="E20" s="1"/>
  <c r="I75"/>
  <c r="G77"/>
  <c r="O77" s="1"/>
  <c r="O24"/>
  <c r="O71"/>
  <c r="O79"/>
  <c r="E16"/>
  <c r="F58"/>
  <c r="H58"/>
  <c r="J58"/>
  <c r="F75"/>
  <c r="H75"/>
  <c r="J75"/>
  <c r="E9"/>
  <c r="I13" l="1"/>
  <c r="H20"/>
  <c r="H13" s="1"/>
  <c r="O22"/>
  <c r="O23"/>
  <c r="O38"/>
  <c r="O13"/>
  <c r="L16"/>
  <c r="M16"/>
  <c r="K16"/>
  <c r="I11"/>
  <c r="J11"/>
  <c r="O58"/>
  <c r="O75"/>
  <c r="O20"/>
  <c r="J10" l="1"/>
  <c r="J9" s="1"/>
  <c r="I10"/>
  <c r="I9" s="1"/>
  <c r="H11"/>
  <c r="O19"/>
  <c r="H10" l="1"/>
  <c r="H9" s="1"/>
  <c r="O11"/>
  <c r="O18"/>
  <c r="I16"/>
  <c r="J16"/>
  <c r="H16" l="1"/>
  <c r="O16" s="1"/>
  <c r="O17"/>
  <c r="O9" l="1"/>
  <c r="O10"/>
</calcChain>
</file>

<file path=xl/sharedStrings.xml><?xml version="1.0" encoding="utf-8"?>
<sst xmlns="http://schemas.openxmlformats.org/spreadsheetml/2006/main" count="552" uniqueCount="200">
  <si>
    <t xml:space="preserve"> </t>
  </si>
  <si>
    <t xml:space="preserve">1.  Основные положения </t>
  </si>
  <si>
    <t xml:space="preserve">Таблица 1 </t>
  </si>
  <si>
    <t xml:space="preserve">Ответственный исполнитель  </t>
  </si>
  <si>
    <t xml:space="preserve">Период реализации  </t>
  </si>
  <si>
    <t>№</t>
  </si>
  <si>
    <t>п/п</t>
  </si>
  <si>
    <t xml:space="preserve">Значения показателя по годам </t>
  </si>
  <si>
    <t>Значение</t>
  </si>
  <si>
    <t>Год завершения действия МП</t>
  </si>
  <si>
    <t>1.</t>
  </si>
  <si>
    <t xml:space="preserve">1.1. </t>
  </si>
  <si>
    <t xml:space="preserve">Таблица 3 </t>
  </si>
  <si>
    <t>Целевая статья</t>
  </si>
  <si>
    <t>Всего</t>
  </si>
  <si>
    <t xml:space="preserve">МБТ из республиканского бюджета </t>
  </si>
  <si>
    <t xml:space="preserve">Иные источники </t>
  </si>
  <si>
    <t xml:space="preserve">МБТ из федерального бюджета </t>
  </si>
  <si>
    <t xml:space="preserve">Местный бюджет </t>
  </si>
  <si>
    <t>МБТ из федерального бюджета</t>
  </si>
  <si>
    <t>МБТ из республиканского бюджета</t>
  </si>
  <si>
    <t>х</t>
  </si>
  <si>
    <t>Таблица 4</t>
  </si>
  <si>
    <t>Соисполнитель  (при необходимости)</t>
  </si>
  <si>
    <t>Участники  (при необходимости)</t>
  </si>
  <si>
    <t xml:space="preserve">Связь с  государственной (муниципальной) программой </t>
  </si>
  <si>
    <t xml:space="preserve">2. Показатели структурного элемента </t>
  </si>
  <si>
    <t>1.2.</t>
  </si>
  <si>
    <t xml:space="preserve">2.1. </t>
  </si>
  <si>
    <t>Наименование мероприятия (результата)</t>
  </si>
  <si>
    <t xml:space="preserve">Единица измерения </t>
  </si>
  <si>
    <t xml:space="preserve">Значения мероприятия (результата) по годам </t>
  </si>
  <si>
    <t>1.2.1.</t>
  </si>
  <si>
    <t>№ п/п</t>
  </si>
  <si>
    <t>1.1.1.</t>
  </si>
  <si>
    <t>2.1.1.</t>
  </si>
  <si>
    <t xml:space="preserve">Уровень мероприятия (результата) </t>
  </si>
  <si>
    <t xml:space="preserve">Тип мероприятий (результата) </t>
  </si>
  <si>
    <t xml:space="preserve">Базовое значение       </t>
  </si>
  <si>
    <r>
      <t>Год, предшествующий году разработки МП</t>
    </r>
    <r>
      <rPr>
        <vertAlign val="superscript"/>
        <sz val="12"/>
        <color theme="1"/>
        <rFont val="Times New Roman"/>
        <family val="1"/>
        <charset val="204"/>
      </rPr>
      <t/>
    </r>
  </si>
  <si>
    <t>Связь с показателями структурного элемента</t>
  </si>
  <si>
    <r>
      <t>Наименование показателя</t>
    </r>
    <r>
      <rPr>
        <vertAlign val="superscript"/>
        <sz val="11"/>
        <color theme="1"/>
        <rFont val="Times New Roman"/>
        <family val="1"/>
        <charset val="204"/>
      </rPr>
      <t xml:space="preserve"> </t>
    </r>
  </si>
  <si>
    <r>
      <t>Уровень показателя</t>
    </r>
    <r>
      <rPr>
        <vertAlign val="superscript"/>
        <sz val="11"/>
        <color theme="1"/>
        <rFont val="Times New Roman"/>
        <family val="1"/>
        <charset val="204"/>
      </rPr>
      <t xml:space="preserve"> </t>
    </r>
  </si>
  <si>
    <t>Единица измерения</t>
  </si>
  <si>
    <t>Базовое значение</t>
  </si>
  <si>
    <t>Год, предшествующий году разработки МП</t>
  </si>
  <si>
    <r>
      <t>Объем финансового обеспечения по годам реализации, тыс. руб.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</si>
  <si>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t xml:space="preserve">Всего предусмотрено в бюджете, из них: </t>
  </si>
  <si>
    <t xml:space="preserve">3.1. </t>
  </si>
  <si>
    <t>3.1.1.</t>
  </si>
  <si>
    <t xml:space="preserve">Задача, наименование мероприятия (результат)/ контрольная точка </t>
  </si>
  <si>
    <t>Срок реализации</t>
  </si>
  <si>
    <t>1.1.</t>
  </si>
  <si>
    <t xml:space="preserve">Вид подтверждающего документа </t>
  </si>
  <si>
    <t xml:space="preserve"> Администрация Беломорского муниципального округа  </t>
  </si>
  <si>
    <t xml:space="preserve">2.2. </t>
  </si>
  <si>
    <t xml:space="preserve">2.3. </t>
  </si>
  <si>
    <t xml:space="preserve">2.4. </t>
  </si>
  <si>
    <t>да</t>
  </si>
  <si>
    <t>да/нет</t>
  </si>
  <si>
    <t xml:space="preserve">1.3. </t>
  </si>
  <si>
    <t>1.3.1.</t>
  </si>
  <si>
    <t xml:space="preserve">1.4. </t>
  </si>
  <si>
    <t>1.4.1.</t>
  </si>
  <si>
    <t>КМП</t>
  </si>
  <si>
    <t xml:space="preserve"> Обеспечение открытости бюджетных данных</t>
  </si>
  <si>
    <t xml:space="preserve">Дата достижения контрольной точки (дд.мм.гггг) </t>
  </si>
  <si>
    <t xml:space="preserve">Мероприятие </t>
  </si>
  <si>
    <r>
      <t xml:space="preserve">05 к 01 </t>
    </r>
    <r>
      <rPr>
        <sz val="12"/>
        <color rgb="FFFF0000"/>
        <rFont val="Times New Roman"/>
        <family val="1"/>
        <charset val="204"/>
      </rPr>
      <t>00000</t>
    </r>
  </si>
  <si>
    <t xml:space="preserve">3. Перечень мероприятий (результатов) структурного элемента </t>
  </si>
  <si>
    <t>4. Финансовое обеспечение реализации структурного элемента</t>
  </si>
  <si>
    <t xml:space="preserve"> Задача  «Повышение открытости бюджетных данныхи» - не требует финансового обеспечения</t>
  </si>
  <si>
    <t>1.3.</t>
  </si>
  <si>
    <t>1.4.</t>
  </si>
  <si>
    <t>1.5.</t>
  </si>
  <si>
    <t>1.6.</t>
  </si>
  <si>
    <t>1.7.</t>
  </si>
  <si>
    <t>1.8.</t>
  </si>
  <si>
    <t>1.9.</t>
  </si>
  <si>
    <t>Наименование мероприятия (результата)/источник финансового обеспечения</t>
  </si>
  <si>
    <t xml:space="preserve">Мероприятие (результат)  </t>
  </si>
  <si>
    <t xml:space="preserve">1.2. </t>
  </si>
  <si>
    <t xml:space="preserve">1.5. </t>
  </si>
  <si>
    <t>1.5.1.</t>
  </si>
  <si>
    <t xml:space="preserve">1.6. </t>
  </si>
  <si>
    <t>1.6.1.</t>
  </si>
  <si>
    <t xml:space="preserve">1.7. </t>
  </si>
  <si>
    <t>1.7.1.</t>
  </si>
  <si>
    <t xml:space="preserve">1.8. </t>
  </si>
  <si>
    <t>1.8.1.</t>
  </si>
  <si>
    <t>2.2.1.</t>
  </si>
  <si>
    <t>2.3.1.</t>
  </si>
  <si>
    <t>2.4.1.</t>
  </si>
  <si>
    <t xml:space="preserve">2.5. </t>
  </si>
  <si>
    <t>2.5.1.</t>
  </si>
  <si>
    <t>Таблица 2</t>
  </si>
  <si>
    <t xml:space="preserve">Таблица   5 </t>
  </si>
  <si>
    <t>1.10.</t>
  </si>
  <si>
    <t xml:space="preserve">1.9. </t>
  </si>
  <si>
    <t>1.9.1.</t>
  </si>
  <si>
    <t>Краткое наименование регионального (ведомственного), муниципального структурного элемента  (при необходимости)</t>
  </si>
  <si>
    <t xml:space="preserve">Ответственный исполнитель </t>
  </si>
  <si>
    <t>2026-2033</t>
  </si>
  <si>
    <t>5. План реализации структурного элемента на 2026 год</t>
  </si>
  <si>
    <t xml:space="preserve">Задача  «» </t>
  </si>
  <si>
    <t xml:space="preserve"> Задача  «» </t>
  </si>
  <si>
    <t xml:space="preserve">с января по декабрь </t>
  </si>
  <si>
    <t>1.1.2.</t>
  </si>
  <si>
    <t>1.1.3.</t>
  </si>
  <si>
    <t>1.3.2.</t>
  </si>
  <si>
    <t>Процент</t>
  </si>
  <si>
    <t>Платежное поручение</t>
  </si>
  <si>
    <t xml:space="preserve">Отдел по строительству и ЖКХ администрации Беломорского муниципального округа  </t>
  </si>
  <si>
    <t>отсутсвуют</t>
  </si>
  <si>
    <t xml:space="preserve">Администрация Беломорского муниципального округа, Отдел по строительству и ЖКХ администрации Беломорского муниципального округа  </t>
  </si>
  <si>
    <t>Приобретение товаров, работ, услуг</t>
  </si>
  <si>
    <t xml:space="preserve">Единиц  </t>
  </si>
  <si>
    <t>Контрольная точка 1 : Заключен контракт (договор)</t>
  </si>
  <si>
    <t xml:space="preserve">Контракт (Договор) </t>
  </si>
  <si>
    <t>Контрольная точка 2: Приняты работы</t>
  </si>
  <si>
    <t>Акт или иной документ</t>
  </si>
  <si>
    <t>Контрольная точка 3: Оплачен контракт (договор)</t>
  </si>
  <si>
    <t>1.4.2.</t>
  </si>
  <si>
    <t>1.4.3.</t>
  </si>
  <si>
    <t>1.5.2.</t>
  </si>
  <si>
    <t>1.5.3.</t>
  </si>
  <si>
    <t xml:space="preserve">Паспорт структурного элемента «Благоустройство территории Беломорского муниципального округа Республики Карелия» </t>
  </si>
  <si>
    <t>Благоустройство территории Беломорского муниципального округа Республики Карелия</t>
  </si>
  <si>
    <t>Количество замененных светильников уличного освещения в населенных пунктах муниципального за отчетный период</t>
  </si>
  <si>
    <t>Организация и содержание мест захоронений</t>
  </si>
  <si>
    <t xml:space="preserve">Единиц </t>
  </si>
  <si>
    <t>Количество вновь установленных светильников уличного освещения</t>
  </si>
  <si>
    <t xml:space="preserve">"Благоустройство территории Беломорского муниципального округа Республики Карелия» ВСЕГО предусмотрено, из них: </t>
  </si>
  <si>
    <t>КПМ</t>
  </si>
  <si>
    <t xml:space="preserve">Доля реализованных проектов территориального общественного самоуправления, от общего числа запланированных проектов </t>
  </si>
  <si>
    <t xml:space="preserve">Доля реализованных проектов местных инициатив граждан, проживающих в Беломорском муниципальном округе, от общего числа запланированных проектов </t>
  </si>
  <si>
    <t xml:space="preserve">Доля решенных вопросов  от граждан, проживающих в Беломорском муниципальном округе, направленных в государственной информационной системе "Активный гражданин Республики Карелия" , от общего количества направленных вопросов </t>
  </si>
  <si>
    <t>Единиц</t>
  </si>
  <si>
    <t>Мероприятия по благоустройству</t>
  </si>
  <si>
    <t xml:space="preserve">Доля организованных ярмарок, от общего числа запланированных на текущий год </t>
  </si>
  <si>
    <t>Организация проведения ярмарок</t>
  </si>
  <si>
    <t>Уличное освещение</t>
  </si>
  <si>
    <t>Реализация мероприятий по решению вопросов, направленных в государственной информационной системе "Активный гражданин Республики Карелия"</t>
  </si>
  <si>
    <t>Реализация отдельных мероприятий по социально-экономическому развитию столицы Республики Карелия</t>
  </si>
  <si>
    <t>Поддержка развития территориального общественного самоуправления</t>
  </si>
  <si>
    <t>Поддержка местных инициатив граждан, проживающих в муниципальных образованиях</t>
  </si>
  <si>
    <t>Стимулирование объединения поселений, входящих в состав муниципального района, и наделения вновь образованного муниципального образования статусом муниципального округа</t>
  </si>
  <si>
    <t xml:space="preserve">Мероприятие (результат)  «Организация и содержание мест захоронений» </t>
  </si>
  <si>
    <t xml:space="preserve">Мероприятие (результат)  «Поддержка местных инициатив граждан, проживающих в муниципальных образованиях» </t>
  </si>
  <si>
    <t xml:space="preserve">Мероприятие (результат)  «Поддержка развития территориального общественного самоуправления» </t>
  </si>
  <si>
    <t>1.3.3.</t>
  </si>
  <si>
    <t>1.3.4.</t>
  </si>
  <si>
    <t xml:space="preserve">Мероприятие (результат)  «Мероприятия по благоустройству» </t>
  </si>
  <si>
    <t xml:space="preserve">Мероприятие (результат)  «Организация проведения ярмарок» </t>
  </si>
  <si>
    <t xml:space="preserve">Администрация Беломорского муниципального округа, Отдел по строительству и ЖКХ администрации Беломорского муниципального округа,  МКУ «Управление экономики, земельных и имущественных отношений Беломорского муниципального округа» </t>
  </si>
  <si>
    <t xml:space="preserve">Мероприятие (результат)  «Уличное освещение» </t>
  </si>
  <si>
    <t>Администрация Беломорского муниципального округа</t>
  </si>
  <si>
    <t>1.6.2.</t>
  </si>
  <si>
    <t>1.6.3.</t>
  </si>
  <si>
    <t xml:space="preserve">Мероприятие (результат)  «Реализация мероприятий по решению вопросов, направленных в государственной информационной системе "Активный гражданин Республики Карелия"» </t>
  </si>
  <si>
    <t>1.7.2.</t>
  </si>
  <si>
    <t>1.7.3.</t>
  </si>
  <si>
    <t>1.7.4.</t>
  </si>
  <si>
    <t>1.8.2.</t>
  </si>
  <si>
    <t>1.8.3.</t>
  </si>
  <si>
    <t>1.8.4.</t>
  </si>
  <si>
    <t>1.9.2.</t>
  </si>
  <si>
    <t>1.9.3.</t>
  </si>
  <si>
    <t>1.9.4.</t>
  </si>
  <si>
    <t xml:space="preserve">Мероприятие (результат)  «Реализация отдельных мероприятий по социально-экономическому развитию столицы Республики Карелия» </t>
  </si>
  <si>
    <t xml:space="preserve">Мероприятие (результат)  «Стимулирование объединения поселений, входящих в состав муниципального района, и наделения вновь образованного муниципального образования статусом муниципального округа» </t>
  </si>
  <si>
    <t>Контрольная точка 1 : Заключено соглашение о предоставлении  межбюджетного трансферта</t>
  </si>
  <si>
    <t>Соглашение</t>
  </si>
  <si>
    <t>Контрольная точка 2: Заключен контракт</t>
  </si>
  <si>
    <t>Контракт</t>
  </si>
  <si>
    <t>Контрольная точка 3: Оплата контракта</t>
  </si>
  <si>
    <t>Контрольная точка 4: Достигнуты результаты соглашения о предоставлении межбюджетного трансферта</t>
  </si>
  <si>
    <t>Отчет</t>
  </si>
  <si>
    <t xml:space="preserve">Администрация Беломорского муниципального округа </t>
  </si>
  <si>
    <t>1.2.-1.3.</t>
  </si>
  <si>
    <t xml:space="preserve">1.4. - 1.8. </t>
  </si>
  <si>
    <t>Задача-  "Повышение общего уровня благоустройства территории Беломорского муниципального округа Республики Карелия"</t>
  </si>
  <si>
    <t xml:space="preserve">Задача  «Повышение общего уровня благоустройства территории Беломорского муниципального округа Республики Карелия» </t>
  </si>
  <si>
    <t xml:space="preserve"> Задача  «Повышение общего уровня благоустройства территории Беломорского муниципального округа Республики Карелия»</t>
  </si>
  <si>
    <r>
      <t xml:space="preserve">Задача </t>
    </r>
    <r>
      <rPr>
        <b/>
        <sz val="12"/>
        <color theme="1"/>
        <rFont val="Calibri"/>
        <family val="2"/>
        <charset val="204"/>
        <scheme val="minor"/>
      </rPr>
      <t>«</t>
    </r>
    <r>
      <rPr>
        <b/>
        <sz val="12"/>
        <color theme="1"/>
        <rFont val="Times New Roman"/>
        <family val="1"/>
        <charset val="204"/>
      </rPr>
      <t>Повышение общего уровня благоустройства территории Беломорского муниципального округа Республики Карели»</t>
    </r>
  </si>
  <si>
    <t xml:space="preserve">Доля реализованных мероприятий по социально-экономическому развитию </t>
  </si>
  <si>
    <t>Доля реализованых мероприятий на стимулирование объединения поселений, входящих в состав муниципального района, и наделения вновь образованного муниципального образования статусом муниципального округа</t>
  </si>
  <si>
    <t>Единиц  (мероприятий)</t>
  </si>
  <si>
    <t>11 к 02 00000</t>
  </si>
  <si>
    <t>Наименование государственной (муниципальной) программы  - государственная программа РК " Развитие местного самоуправления, защита прав и свобод человека и гражданина", муниципальная программа "Жилищно-коммунальное хозяйство и благоустройство на территории Беломорского муниципального округа Республики Карелия"</t>
  </si>
  <si>
    <t>11 К 02 24080</t>
  </si>
  <si>
    <t>11 К 02 24140</t>
  </si>
  <si>
    <t>11 К 02 24150</t>
  </si>
  <si>
    <t>11 К 02 43140</t>
  </si>
  <si>
    <t>11 К 02 44070</t>
  </si>
  <si>
    <t>11 К 02 74071</t>
  </si>
  <si>
    <t>11 К 02 00000</t>
  </si>
  <si>
    <t>11 К 02 43350</t>
  </si>
  <si>
    <t>11 К 02 44620</t>
  </si>
  <si>
    <t xml:space="preserve">Приложение 6 к муниципальной программы «Жилищно-коммунальное хозяйство и благоустройство на территории Беломорского муниципального округа Республики Карелия» постановлением администрации Беломорского муниципального округа № 1221 от 19.12.2025 года 
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</si>
</sst>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5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270">
    <xf numFmtId="0" fontId="0" fillId="0" borderId="0" xfId="0"/>
    <xf numFmtId="0" fontId="2" fillId="0" borderId="0" xfId="0" applyFont="1"/>
    <xf numFmtId="0" fontId="2" fillId="0" borderId="10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10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6" xfId="0" applyFont="1" applyBorder="1" applyAlignment="1">
      <alignment horizontal="center" wrapText="1"/>
    </xf>
    <xf numFmtId="0" fontId="0" fillId="0" borderId="0" xfId="0" applyAlignment="1"/>
    <xf numFmtId="0" fontId="2" fillId="0" borderId="13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center" wrapText="1"/>
    </xf>
    <xf numFmtId="0" fontId="0" fillId="0" borderId="18" xfId="0" applyBorder="1"/>
    <xf numFmtId="0" fontId="0" fillId="0" borderId="13" xfId="0" applyBorder="1"/>
    <xf numFmtId="0" fontId="7" fillId="0" borderId="6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left" wrapText="1"/>
    </xf>
    <xf numFmtId="0" fontId="2" fillId="0" borderId="28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4" fontId="2" fillId="0" borderId="3" xfId="0" applyNumberFormat="1" applyFont="1" applyBorder="1" applyAlignment="1">
      <alignment vertical="top" wrapText="1"/>
    </xf>
    <xf numFmtId="0" fontId="0" fillId="0" borderId="6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top" wrapText="1"/>
    </xf>
    <xf numFmtId="0" fontId="0" fillId="0" borderId="19" xfId="0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wrapText="1"/>
    </xf>
    <xf numFmtId="0" fontId="2" fillId="0" borderId="33" xfId="0" applyFont="1" applyBorder="1" applyAlignment="1">
      <alignment vertical="top" wrapText="1"/>
    </xf>
    <xf numFmtId="0" fontId="12" fillId="0" borderId="13" xfId="0" applyFont="1" applyFill="1" applyBorder="1" applyAlignment="1">
      <alignment horizontal="left" vertical="top" wrapText="1"/>
    </xf>
    <xf numFmtId="0" fontId="12" fillId="0" borderId="13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top" wrapText="1"/>
    </xf>
    <xf numFmtId="4" fontId="7" fillId="0" borderId="6" xfId="0" applyNumberFormat="1" applyFont="1" applyBorder="1" applyAlignment="1">
      <alignment horizontal="center" vertical="top" wrapText="1"/>
    </xf>
    <xf numFmtId="0" fontId="7" fillId="3" borderId="6" xfId="0" applyFont="1" applyFill="1" applyBorder="1" applyAlignment="1">
      <alignment vertical="top" wrapText="1"/>
    </xf>
    <xf numFmtId="4" fontId="7" fillId="5" borderId="6" xfId="0" applyNumberFormat="1" applyFont="1" applyFill="1" applyBorder="1" applyAlignment="1">
      <alignment horizontal="center" vertical="top" wrapText="1"/>
    </xf>
    <xf numFmtId="0" fontId="7" fillId="5" borderId="6" xfId="0" applyFont="1" applyFill="1" applyBorder="1" applyAlignment="1">
      <alignment horizontal="center" vertical="top" wrapText="1"/>
    </xf>
    <xf numFmtId="0" fontId="7" fillId="5" borderId="6" xfId="0" applyFont="1" applyFill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2" fillId="6" borderId="6" xfId="0" applyFont="1" applyFill="1" applyBorder="1" applyAlignment="1">
      <alignment horizontal="center" vertical="center" wrapText="1"/>
    </xf>
    <xf numFmtId="4" fontId="7" fillId="6" borderId="6" xfId="0" applyNumberFormat="1" applyFont="1" applyFill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0" xfId="0" applyAlignment="1"/>
    <xf numFmtId="0" fontId="2" fillId="0" borderId="37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wrapText="1"/>
    </xf>
    <xf numFmtId="0" fontId="4" fillId="0" borderId="50" xfId="0" applyFont="1" applyBorder="1" applyAlignment="1">
      <alignment horizontal="center" wrapText="1"/>
    </xf>
    <xf numFmtId="0" fontId="0" fillId="0" borderId="52" xfId="0" applyBorder="1" applyAlignment="1">
      <alignment wrapText="1"/>
    </xf>
    <xf numFmtId="0" fontId="6" fillId="0" borderId="52" xfId="0" applyFont="1" applyBorder="1" applyAlignment="1">
      <alignment horizontal="center" vertical="top" wrapText="1"/>
    </xf>
    <xf numFmtId="0" fontId="6" fillId="0" borderId="23" xfId="0" applyFont="1" applyBorder="1" applyAlignment="1">
      <alignment horizontal="center" wrapText="1"/>
    </xf>
    <xf numFmtId="0" fontId="2" fillId="2" borderId="53" xfId="0" applyFont="1" applyFill="1" applyBorder="1" applyAlignment="1">
      <alignment wrapText="1"/>
    </xf>
    <xf numFmtId="0" fontId="0" fillId="5" borderId="0" xfId="0" applyFill="1" applyAlignment="1">
      <alignment vertical="center"/>
    </xf>
    <xf numFmtId="0" fontId="2" fillId="5" borderId="3" xfId="0" applyFont="1" applyFill="1" applyBorder="1" applyAlignment="1">
      <alignment vertical="top" wrapText="1"/>
    </xf>
    <xf numFmtId="0" fontId="2" fillId="5" borderId="6" xfId="0" applyFont="1" applyFill="1" applyBorder="1" applyAlignment="1">
      <alignment horizontal="center" vertical="top" wrapText="1"/>
    </xf>
    <xf numFmtId="0" fontId="2" fillId="0" borderId="23" xfId="0" applyFont="1" applyBorder="1" applyAlignment="1">
      <alignment vertical="top" wrapText="1"/>
    </xf>
    <xf numFmtId="0" fontId="2" fillId="0" borderId="42" xfId="0" applyFont="1" applyBorder="1" applyAlignment="1">
      <alignment horizontal="center" vertical="center" wrapText="1"/>
    </xf>
    <xf numFmtId="14" fontId="2" fillId="0" borderId="22" xfId="0" applyNumberFormat="1" applyFont="1" applyBorder="1" applyAlignment="1">
      <alignment vertical="top" wrapText="1"/>
    </xf>
    <xf numFmtId="0" fontId="2" fillId="0" borderId="42" xfId="0" applyFont="1" applyBorder="1" applyAlignment="1">
      <alignment horizontal="center" vertical="top" wrapText="1"/>
    </xf>
    <xf numFmtId="0" fontId="2" fillId="0" borderId="54" xfId="0" applyFont="1" applyBorder="1" applyAlignment="1">
      <alignment horizontal="center" vertical="top" wrapText="1"/>
    </xf>
    <xf numFmtId="0" fontId="7" fillId="3" borderId="55" xfId="0" applyFont="1" applyFill="1" applyBorder="1" applyAlignment="1">
      <alignment vertical="top" wrapText="1"/>
    </xf>
    <xf numFmtId="0" fontId="2" fillId="0" borderId="56" xfId="0" applyFont="1" applyBorder="1" applyAlignment="1">
      <alignment horizontal="center" vertical="top" wrapText="1"/>
    </xf>
    <xf numFmtId="0" fontId="7" fillId="0" borderId="39" xfId="0" applyFont="1" applyBorder="1" applyAlignment="1">
      <alignment vertical="top" wrapText="1"/>
    </xf>
    <xf numFmtId="4" fontId="7" fillId="0" borderId="39" xfId="0" applyNumberFormat="1" applyFont="1" applyBorder="1" applyAlignment="1">
      <alignment horizontal="center" vertical="top" wrapText="1"/>
    </xf>
    <xf numFmtId="0" fontId="7" fillId="0" borderId="39" xfId="0" applyFont="1" applyBorder="1" applyAlignment="1">
      <alignment horizontal="center" vertical="top" wrapText="1"/>
    </xf>
    <xf numFmtId="0" fontId="0" fillId="0" borderId="27" xfId="0" applyBorder="1" applyAlignment="1">
      <alignment horizontal="center" vertical="center" wrapText="1"/>
    </xf>
    <xf numFmtId="0" fontId="7" fillId="5" borderId="8" xfId="0" applyFont="1" applyFill="1" applyBorder="1" applyAlignment="1">
      <alignment vertical="top" wrapText="1"/>
    </xf>
    <xf numFmtId="0" fontId="2" fillId="0" borderId="4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4" fontId="7" fillId="6" borderId="44" xfId="0" applyNumberFormat="1" applyFont="1" applyFill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5" borderId="43" xfId="0" applyFont="1" applyFill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top" wrapText="1"/>
    </xf>
    <xf numFmtId="0" fontId="2" fillId="0" borderId="39" xfId="0" applyFont="1" applyBorder="1" applyAlignment="1">
      <alignment vertical="top" wrapText="1"/>
    </xf>
    <xf numFmtId="4" fontId="7" fillId="5" borderId="39" xfId="0" applyNumberFormat="1" applyFont="1" applyFill="1" applyBorder="1" applyAlignment="1">
      <alignment horizontal="center" vertical="top" wrapText="1"/>
    </xf>
    <xf numFmtId="0" fontId="2" fillId="0" borderId="39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43" xfId="0" applyFont="1" applyBorder="1" applyAlignment="1">
      <alignment horizontal="left" vertical="top" wrapText="1"/>
    </xf>
    <xf numFmtId="0" fontId="12" fillId="0" borderId="26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left" vertical="top" wrapText="1"/>
    </xf>
    <xf numFmtId="0" fontId="11" fillId="0" borderId="27" xfId="0" applyFont="1" applyBorder="1" applyAlignment="1">
      <alignment horizontal="center" vertical="center" wrapText="1"/>
    </xf>
    <xf numFmtId="0" fontId="7" fillId="5" borderId="38" xfId="0" applyFont="1" applyFill="1" applyBorder="1" applyAlignment="1">
      <alignment vertical="top" wrapText="1"/>
    </xf>
    <xf numFmtId="0" fontId="7" fillId="5" borderId="39" xfId="0" applyFont="1" applyFill="1" applyBorder="1" applyAlignment="1">
      <alignment horizontal="center" vertical="top" wrapText="1"/>
    </xf>
    <xf numFmtId="0" fontId="7" fillId="5" borderId="39" xfId="0" applyFont="1" applyFill="1" applyBorder="1" applyAlignment="1">
      <alignment wrapText="1"/>
    </xf>
    <xf numFmtId="0" fontId="2" fillId="0" borderId="1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4" fillId="0" borderId="0" xfId="0" applyFont="1"/>
    <xf numFmtId="0" fontId="2" fillId="5" borderId="13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4" fontId="2" fillId="0" borderId="39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43" xfId="0" applyFont="1" applyBorder="1" applyAlignment="1">
      <alignment horizontal="center" vertical="top" wrapText="1"/>
    </xf>
    <xf numFmtId="0" fontId="2" fillId="0" borderId="8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14" fontId="12" fillId="0" borderId="3" xfId="0" applyNumberFormat="1" applyFont="1" applyBorder="1" applyAlignment="1">
      <alignment horizontal="center" vertical="top" wrapText="1"/>
    </xf>
    <xf numFmtId="0" fontId="12" fillId="5" borderId="26" xfId="0" applyFont="1" applyFill="1" applyBorder="1" applyAlignment="1">
      <alignment horizontal="center" vertical="center" wrapText="1"/>
    </xf>
    <xf numFmtId="0" fontId="12" fillId="5" borderId="13" xfId="0" applyFont="1" applyFill="1" applyBorder="1" applyAlignment="1">
      <alignment horizontal="center" vertical="center" wrapText="1"/>
    </xf>
    <xf numFmtId="0" fontId="12" fillId="5" borderId="34" xfId="0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top" wrapText="1"/>
    </xf>
    <xf numFmtId="0" fontId="15" fillId="5" borderId="2" xfId="0" applyFont="1" applyFill="1" applyBorder="1" applyAlignment="1">
      <alignment horizontal="center" vertical="center" wrapText="1"/>
    </xf>
    <xf numFmtId="0" fontId="17" fillId="0" borderId="0" xfId="0" applyFont="1"/>
    <xf numFmtId="0" fontId="17" fillId="5" borderId="0" xfId="0" applyFont="1" applyFill="1" applyAlignment="1">
      <alignment horizontal="right"/>
    </xf>
    <xf numFmtId="0" fontId="12" fillId="0" borderId="0" xfId="0" applyFont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right"/>
    </xf>
    <xf numFmtId="0" fontId="17" fillId="0" borderId="0" xfId="0" applyFont="1" applyAlignment="1">
      <alignment horizontal="right"/>
    </xf>
    <xf numFmtId="0" fontId="12" fillId="0" borderId="1" xfId="0" applyFont="1" applyBorder="1" applyAlignment="1">
      <alignment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3" xfId="0" applyFont="1" applyBorder="1" applyAlignment="1">
      <alignment vertical="top" wrapText="1"/>
    </xf>
    <xf numFmtId="0" fontId="12" fillId="0" borderId="40" xfId="0" applyFont="1" applyBorder="1" applyAlignment="1">
      <alignment vertical="top" wrapText="1"/>
    </xf>
    <xf numFmtId="0" fontId="12" fillId="0" borderId="2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7" fillId="0" borderId="0" xfId="0" applyFont="1" applyAlignment="1">
      <alignment horizontal="right" vertical="center" wrapText="1"/>
    </xf>
    <xf numFmtId="0" fontId="17" fillId="0" borderId="0" xfId="0" applyFont="1" applyAlignment="1">
      <alignment horizontal="right" vertical="center"/>
    </xf>
    <xf numFmtId="0" fontId="12" fillId="0" borderId="17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2" fillId="5" borderId="29" xfId="0" applyFont="1" applyFill="1" applyBorder="1" applyAlignment="1">
      <alignment horizontal="center" vertical="center" wrapText="1"/>
    </xf>
    <xf numFmtId="0" fontId="13" fillId="5" borderId="30" xfId="0" applyFont="1" applyFill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8" fillId="2" borderId="7" xfId="0" applyFont="1" applyFill="1" applyBorder="1" applyAlignment="1">
      <alignment vertical="center" wrapText="1"/>
    </xf>
    <xf numFmtId="0" fontId="0" fillId="2" borderId="8" xfId="0" applyFill="1" applyBorder="1" applyAlignment="1">
      <alignment vertical="center" wrapText="1"/>
    </xf>
    <xf numFmtId="0" fontId="0" fillId="2" borderId="12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0" fillId="0" borderId="19" xfId="0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2" borderId="32" xfId="0" applyFont="1" applyFill="1" applyBorder="1" applyAlignment="1">
      <alignment wrapText="1"/>
    </xf>
    <xf numFmtId="0" fontId="7" fillId="2" borderId="20" xfId="0" applyFont="1" applyFill="1" applyBorder="1" applyAlignment="1">
      <alignment wrapText="1"/>
    </xf>
    <xf numFmtId="0" fontId="1" fillId="2" borderId="20" xfId="0" applyFont="1" applyFill="1" applyBorder="1" applyAlignment="1">
      <alignment wrapText="1"/>
    </xf>
    <xf numFmtId="0" fontId="1" fillId="2" borderId="21" xfId="0" applyFont="1" applyFill="1" applyBorder="1" applyAlignment="1">
      <alignment wrapText="1"/>
    </xf>
    <xf numFmtId="0" fontId="2" fillId="0" borderId="9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4" fillId="0" borderId="46" xfId="0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0" fillId="0" borderId="36" xfId="0" applyBorder="1" applyAlignment="1">
      <alignment vertical="center" wrapText="1"/>
    </xf>
    <xf numFmtId="0" fontId="0" fillId="0" borderId="7" xfId="0" applyBorder="1" applyAlignment="1">
      <alignment wrapText="1"/>
    </xf>
    <xf numFmtId="0" fontId="0" fillId="0" borderId="6" xfId="0" applyBorder="1" applyAlignment="1">
      <alignment wrapText="1"/>
    </xf>
    <xf numFmtId="0" fontId="4" fillId="0" borderId="48" xfId="0" applyFont="1" applyBorder="1" applyAlignment="1">
      <alignment horizontal="center" vertical="top" wrapText="1"/>
    </xf>
    <xf numFmtId="0" fontId="4" fillId="0" borderId="49" xfId="0" applyFont="1" applyBorder="1" applyAlignment="1">
      <alignment horizontal="center" vertical="top" wrapText="1"/>
    </xf>
    <xf numFmtId="0" fontId="2" fillId="0" borderId="31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12" fillId="5" borderId="17" xfId="0" applyFont="1" applyFill="1" applyBorder="1" applyAlignment="1">
      <alignment horizontal="center" vertical="center" wrapText="1"/>
    </xf>
    <xf numFmtId="0" fontId="13" fillId="5" borderId="19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2" fillId="0" borderId="17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center" wrapText="1"/>
    </xf>
    <xf numFmtId="0" fontId="0" fillId="2" borderId="6" xfId="0" applyFill="1" applyBorder="1" applyAlignment="1">
      <alignment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0" fillId="0" borderId="28" xfId="0" applyBorder="1" applyAlignment="1">
      <alignment vertical="center" wrapText="1"/>
    </xf>
    <xf numFmtId="0" fontId="0" fillId="0" borderId="27" xfId="0" applyBorder="1" applyAlignment="1">
      <alignment vertical="center" wrapText="1"/>
    </xf>
    <xf numFmtId="0" fontId="8" fillId="2" borderId="11" xfId="0" applyFont="1" applyFill="1" applyBorder="1" applyAlignment="1">
      <alignment vertical="center" wrapText="1"/>
    </xf>
    <xf numFmtId="0" fontId="9" fillId="2" borderId="12" xfId="0" applyFont="1" applyFill="1" applyBorder="1" applyAlignment="1">
      <alignment vertical="center" wrapText="1"/>
    </xf>
    <xf numFmtId="0" fontId="9" fillId="2" borderId="14" xfId="0" applyFont="1" applyFill="1" applyBorder="1" applyAlignment="1">
      <alignment vertical="center" wrapText="1"/>
    </xf>
    <xf numFmtId="0" fontId="9" fillId="2" borderId="6" xfId="0" applyFont="1" applyFill="1" applyBorder="1" applyAlignment="1">
      <alignment vertical="center" wrapText="1"/>
    </xf>
    <xf numFmtId="0" fontId="7" fillId="3" borderId="46" xfId="0" applyFont="1" applyFill="1" applyBorder="1" applyAlignment="1">
      <alignment horizontal="left" vertical="top" wrapText="1"/>
    </xf>
    <xf numFmtId="0" fontId="7" fillId="3" borderId="20" xfId="0" applyFont="1" applyFill="1" applyBorder="1" applyAlignment="1">
      <alignment horizontal="left" vertical="top" wrapText="1"/>
    </xf>
    <xf numFmtId="0" fontId="7" fillId="3" borderId="47" xfId="0" applyFont="1" applyFill="1" applyBorder="1" applyAlignment="1">
      <alignment horizontal="left" vertical="top" wrapText="1"/>
    </xf>
    <xf numFmtId="0" fontId="7" fillId="4" borderId="37" xfId="0" applyFont="1" applyFill="1" applyBorder="1" applyAlignment="1">
      <alignment vertical="top" wrapText="1"/>
    </xf>
    <xf numFmtId="0" fontId="0" fillId="4" borderId="38" xfId="0" applyFill="1" applyBorder="1" applyAlignment="1">
      <alignment wrapText="1"/>
    </xf>
    <xf numFmtId="0" fontId="0" fillId="4" borderId="39" xfId="0" applyFill="1" applyBorder="1" applyAlignment="1">
      <alignment wrapText="1"/>
    </xf>
    <xf numFmtId="0" fontId="7" fillId="3" borderId="41" xfId="0" applyFont="1" applyFill="1" applyBorder="1" applyAlignment="1">
      <alignment horizontal="left" vertical="top" wrapText="1"/>
    </xf>
    <xf numFmtId="0" fontId="1" fillId="3" borderId="18" xfId="0" applyFont="1" applyFill="1" applyBorder="1" applyAlignment="1">
      <alignment horizontal="left" vertical="top" wrapText="1"/>
    </xf>
    <xf numFmtId="0" fontId="1" fillId="3" borderId="42" xfId="0" applyFont="1" applyFill="1" applyBorder="1" applyAlignment="1">
      <alignment horizontal="left" vertical="top" wrapText="1"/>
    </xf>
    <xf numFmtId="0" fontId="7" fillId="4" borderId="16" xfId="0" applyFont="1" applyFill="1" applyBorder="1" applyAlignment="1">
      <alignment vertical="top" wrapText="1"/>
    </xf>
    <xf numFmtId="0" fontId="4" fillId="4" borderId="0" xfId="0" applyFont="1" applyFill="1" applyBorder="1" applyAlignment="1">
      <alignment wrapText="1"/>
    </xf>
    <xf numFmtId="0" fontId="4" fillId="4" borderId="10" xfId="0" applyFont="1" applyFill="1" applyBorder="1" applyAlignment="1">
      <alignment wrapText="1"/>
    </xf>
    <xf numFmtId="0" fontId="1" fillId="3" borderId="18" xfId="0" applyFont="1" applyFill="1" applyBorder="1" applyAlignment="1">
      <alignment horizontal="left" wrapText="1"/>
    </xf>
    <xf numFmtId="0" fontId="1" fillId="3" borderId="19" xfId="0" applyFont="1" applyFill="1" applyBorder="1" applyAlignment="1">
      <alignment horizontal="left" wrapText="1"/>
    </xf>
    <xf numFmtId="0" fontId="7" fillId="4" borderId="38" xfId="0" applyFont="1" applyFill="1" applyBorder="1" applyAlignment="1">
      <alignment vertical="top" wrapText="1"/>
    </xf>
    <xf numFmtId="0" fontId="7" fillId="4" borderId="39" xfId="0" applyFont="1" applyFill="1" applyBorder="1" applyAlignment="1">
      <alignment vertical="top" wrapText="1"/>
    </xf>
    <xf numFmtId="0" fontId="7" fillId="3" borderId="16" xfId="0" applyFont="1" applyFill="1" applyBorder="1" applyAlignment="1">
      <alignment horizontal="left" vertical="top" wrapText="1"/>
    </xf>
    <xf numFmtId="0" fontId="1" fillId="3" borderId="38" xfId="0" applyFont="1" applyFill="1" applyBorder="1" applyAlignment="1">
      <alignment horizontal="left" vertical="top" wrapText="1"/>
    </xf>
    <xf numFmtId="0" fontId="1" fillId="3" borderId="39" xfId="0" applyFont="1" applyFill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5" fillId="3" borderId="41" xfId="0" applyFont="1" applyFill="1" applyBorder="1" applyAlignment="1">
      <alignment horizontal="left" vertical="top" wrapText="1"/>
    </xf>
    <xf numFmtId="0" fontId="16" fillId="3" borderId="18" xfId="0" applyFont="1" applyFill="1" applyBorder="1" applyAlignment="1">
      <alignment horizontal="left" wrapText="1"/>
    </xf>
    <xf numFmtId="0" fontId="16" fillId="3" borderId="19" xfId="0" applyFont="1" applyFill="1" applyBorder="1" applyAlignment="1">
      <alignment horizontal="left" wrapText="1"/>
    </xf>
    <xf numFmtId="0" fontId="7" fillId="6" borderId="2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top" wrapText="1"/>
    </xf>
    <xf numFmtId="0" fontId="7" fillId="4" borderId="12" xfId="0" applyFont="1" applyFill="1" applyBorder="1" applyAlignment="1">
      <alignment horizontal="center" vertical="top" wrapText="1"/>
    </xf>
    <xf numFmtId="0" fontId="7" fillId="4" borderId="4" xfId="0" applyFont="1" applyFill="1" applyBorder="1" applyAlignment="1">
      <alignment horizontal="center" vertical="top" wrapText="1"/>
    </xf>
    <xf numFmtId="0" fontId="7" fillId="3" borderId="11" xfId="0" applyFont="1" applyFill="1" applyBorder="1" applyAlignment="1">
      <alignment vertical="top" wrapText="1"/>
    </xf>
    <xf numFmtId="0" fontId="0" fillId="3" borderId="12" xfId="0" applyFill="1" applyBorder="1" applyAlignment="1">
      <alignment vertical="top" wrapText="1"/>
    </xf>
    <xf numFmtId="0" fontId="0" fillId="3" borderId="4" xfId="0" applyFill="1" applyBorder="1" applyAlignment="1">
      <alignment vertical="top" wrapText="1"/>
    </xf>
    <xf numFmtId="0" fontId="2" fillId="0" borderId="11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0" fillId="0" borderId="9" xfId="0" applyBorder="1" applyAlignment="1">
      <alignment horizontal="center" vertical="top" wrapText="1"/>
    </xf>
    <xf numFmtId="0" fontId="0" fillId="0" borderId="57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7" fillId="3" borderId="7" xfId="0" applyFont="1" applyFill="1" applyBorder="1" applyAlignment="1">
      <alignment vertical="top" wrapText="1"/>
    </xf>
    <xf numFmtId="0" fontId="0" fillId="3" borderId="8" xfId="0" applyFill="1" applyBorder="1" applyAlignment="1">
      <alignment vertical="top" wrapText="1"/>
    </xf>
    <xf numFmtId="0" fontId="0" fillId="3" borderId="6" xfId="0" applyFill="1" applyBorder="1" applyAlignment="1">
      <alignment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11"/>
  <sheetViews>
    <sheetView tabSelected="1" view="pageBreakPreview" zoomScaleSheetLayoutView="100" workbookViewId="0">
      <selection activeCell="C2" sqref="C2"/>
    </sheetView>
  </sheetViews>
  <sheetFormatPr defaultRowHeight="15"/>
  <cols>
    <col min="1" max="1" width="9.140625" style="136"/>
    <col min="2" max="2" width="43.140625" style="136" customWidth="1"/>
    <col min="3" max="3" width="45.85546875" style="136" customWidth="1"/>
    <col min="4" max="4" width="11.42578125" style="136" customWidth="1"/>
    <col min="5" max="16384" width="9.140625" style="136"/>
  </cols>
  <sheetData>
    <row r="1" spans="2:4" ht="93" customHeight="1">
      <c r="C1" s="148" t="s">
        <v>199</v>
      </c>
      <c r="D1" s="149"/>
    </row>
    <row r="2" spans="2:4">
      <c r="C2" s="137"/>
    </row>
    <row r="3" spans="2:4" ht="58.5" customHeight="1">
      <c r="B3" s="147" t="s">
        <v>126</v>
      </c>
      <c r="C3" s="147"/>
    </row>
    <row r="4" spans="2:4" ht="17.25" customHeight="1">
      <c r="B4" s="138" t="s">
        <v>1</v>
      </c>
      <c r="C4" s="139"/>
    </row>
    <row r="5" spans="2:4" ht="16.5" thickBot="1">
      <c r="B5" s="140"/>
      <c r="C5" s="141" t="s">
        <v>2</v>
      </c>
    </row>
    <row r="6" spans="2:4" ht="63.75" customHeight="1" thickBot="1">
      <c r="B6" s="142" t="s">
        <v>100</v>
      </c>
      <c r="C6" s="143" t="s">
        <v>127</v>
      </c>
    </row>
    <row r="7" spans="2:4" ht="37.5" customHeight="1" thickBot="1">
      <c r="B7" s="144" t="s">
        <v>3</v>
      </c>
      <c r="C7" s="38" t="s">
        <v>54</v>
      </c>
    </row>
    <row r="8" spans="2:4" ht="55.5" customHeight="1" thickBot="1">
      <c r="B8" s="144" t="s">
        <v>23</v>
      </c>
      <c r="C8" s="38" t="s">
        <v>112</v>
      </c>
    </row>
    <row r="9" spans="2:4" ht="24.75" customHeight="1" thickBot="1">
      <c r="B9" s="144" t="s">
        <v>24</v>
      </c>
      <c r="C9" s="38" t="s">
        <v>113</v>
      </c>
    </row>
    <row r="10" spans="2:4" ht="24.75" customHeight="1" thickBot="1">
      <c r="B10" s="145" t="s">
        <v>4</v>
      </c>
      <c r="C10" s="38" t="s">
        <v>102</v>
      </c>
    </row>
    <row r="11" spans="2:4" ht="149.25" customHeight="1" thickBot="1">
      <c r="B11" s="144" t="s">
        <v>25</v>
      </c>
      <c r="C11" s="146" t="s">
        <v>189</v>
      </c>
    </row>
  </sheetData>
  <mergeCells count="2">
    <mergeCell ref="B3:C3"/>
    <mergeCell ref="C1:D1"/>
  </mergeCells>
  <pageMargins left="0.7" right="0.7" top="0.75" bottom="0.75" header="0.3" footer="0.3"/>
  <pageSetup paperSize="9" scale="79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S28"/>
  <sheetViews>
    <sheetView view="pageBreakPreview" zoomScaleSheetLayoutView="100" workbookViewId="0">
      <selection activeCell="C16" sqref="C16"/>
    </sheetView>
  </sheetViews>
  <sheetFormatPr defaultRowHeight="15"/>
  <cols>
    <col min="2" max="2" width="6.85546875" customWidth="1"/>
    <col min="3" max="3" width="29.85546875" customWidth="1"/>
    <col min="4" max="4" width="11" customWidth="1"/>
    <col min="5" max="5" width="6.7109375" customWidth="1"/>
    <col min="6" max="6" width="4" customWidth="1"/>
    <col min="7" max="7" width="11" customWidth="1"/>
    <col min="9" max="9" width="7.28515625" customWidth="1"/>
    <col min="10" max="10" width="10.5703125" customWidth="1"/>
    <col min="11" max="14" width="11.28515625" customWidth="1"/>
    <col min="15" max="17" width="9.140625" customWidth="1"/>
  </cols>
  <sheetData>
    <row r="2" spans="2:19" ht="15.75">
      <c r="E2" s="10"/>
      <c r="H2" s="20" t="s">
        <v>26</v>
      </c>
      <c r="I2" s="10"/>
      <c r="J2" s="10"/>
      <c r="K2" s="10"/>
      <c r="L2" s="10"/>
      <c r="M2" s="10"/>
      <c r="N2" s="10"/>
      <c r="O2" s="10"/>
      <c r="P2" s="10"/>
      <c r="Q2" s="10"/>
    </row>
    <row r="3" spans="2:19" ht="15.75">
      <c r="E3" s="10"/>
      <c r="H3" s="5"/>
      <c r="I3" s="10"/>
      <c r="J3" s="10"/>
      <c r="K3" s="10"/>
      <c r="L3" s="10"/>
      <c r="M3" s="10"/>
      <c r="N3" s="64" t="s">
        <v>95</v>
      </c>
      <c r="O3" s="10"/>
      <c r="P3" s="10"/>
      <c r="Q3" s="10"/>
    </row>
    <row r="5" spans="2:19" ht="18" customHeight="1" thickBot="1">
      <c r="B5" s="67" t="s">
        <v>5</v>
      </c>
      <c r="C5" s="167" t="s">
        <v>41</v>
      </c>
      <c r="D5" s="167" t="s">
        <v>42</v>
      </c>
      <c r="E5" s="176" t="s">
        <v>43</v>
      </c>
      <c r="F5" s="177"/>
      <c r="G5" s="189" t="s">
        <v>44</v>
      </c>
      <c r="H5" s="190"/>
      <c r="I5" s="190"/>
      <c r="J5" s="180" t="s">
        <v>7</v>
      </c>
      <c r="K5" s="181"/>
      <c r="L5" s="181"/>
      <c r="M5" s="181"/>
      <c r="N5" s="181"/>
      <c r="O5" s="181"/>
      <c r="P5" s="181"/>
      <c r="Q5" s="182"/>
    </row>
    <row r="6" spans="2:19" ht="62.25" customHeight="1">
      <c r="B6" s="68" t="s">
        <v>6</v>
      </c>
      <c r="C6" s="168"/>
      <c r="D6" s="168"/>
      <c r="E6" s="178"/>
      <c r="F6" s="179"/>
      <c r="G6" s="183" t="s">
        <v>8</v>
      </c>
      <c r="H6" s="196" t="s">
        <v>45</v>
      </c>
      <c r="I6" s="197"/>
      <c r="J6" s="174">
        <v>2026</v>
      </c>
      <c r="K6" s="174">
        <v>2027</v>
      </c>
      <c r="L6" s="174">
        <v>2028</v>
      </c>
      <c r="M6" s="174">
        <v>2029</v>
      </c>
      <c r="N6" s="174">
        <v>2030</v>
      </c>
      <c r="O6" s="174">
        <v>2031</v>
      </c>
      <c r="P6" s="174">
        <v>2032</v>
      </c>
      <c r="Q6" s="185">
        <v>2033</v>
      </c>
    </row>
    <row r="7" spans="2:19" ht="15.75" customHeight="1" thickBot="1">
      <c r="B7" s="69"/>
      <c r="C7" s="169"/>
      <c r="D7" s="169"/>
      <c r="E7" s="187"/>
      <c r="F7" s="188"/>
      <c r="G7" s="184"/>
      <c r="H7" s="198"/>
      <c r="I7" s="199"/>
      <c r="J7" s="175"/>
      <c r="K7" s="175"/>
      <c r="L7" s="175"/>
      <c r="M7" s="175"/>
      <c r="N7" s="175"/>
      <c r="O7" s="175"/>
      <c r="P7" s="175"/>
      <c r="Q7" s="186"/>
    </row>
    <row r="8" spans="2:19" ht="15.75" thickBot="1">
      <c r="B8" s="70">
        <v>1</v>
      </c>
      <c r="C8" s="39">
        <v>2</v>
      </c>
      <c r="D8" s="39">
        <v>3</v>
      </c>
      <c r="E8" s="202">
        <v>4</v>
      </c>
      <c r="F8" s="203"/>
      <c r="G8" s="40">
        <v>5</v>
      </c>
      <c r="H8" s="202">
        <v>6</v>
      </c>
      <c r="I8" s="203"/>
      <c r="J8" s="40">
        <v>7</v>
      </c>
      <c r="K8" s="40">
        <v>8</v>
      </c>
      <c r="L8" s="40">
        <v>9</v>
      </c>
      <c r="M8" s="40">
        <v>10</v>
      </c>
      <c r="N8" s="40">
        <v>11</v>
      </c>
      <c r="O8" s="40">
        <v>12</v>
      </c>
      <c r="P8" s="40">
        <v>13</v>
      </c>
      <c r="Q8" s="71">
        <v>14</v>
      </c>
    </row>
    <row r="9" spans="2:19" ht="26.25" customHeight="1">
      <c r="B9" s="72" t="s">
        <v>10</v>
      </c>
      <c r="C9" s="170" t="s">
        <v>181</v>
      </c>
      <c r="D9" s="171"/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3"/>
    </row>
    <row r="10" spans="2:19" ht="33" customHeight="1" thickBot="1">
      <c r="B10" s="107" t="s">
        <v>52</v>
      </c>
      <c r="C10" s="98" t="s">
        <v>129</v>
      </c>
      <c r="D10" s="117" t="s">
        <v>133</v>
      </c>
      <c r="E10" s="150" t="s">
        <v>110</v>
      </c>
      <c r="F10" s="151"/>
      <c r="G10" s="100">
        <v>100</v>
      </c>
      <c r="H10" s="152">
        <v>2024</v>
      </c>
      <c r="I10" s="153"/>
      <c r="J10" s="131">
        <v>100</v>
      </c>
      <c r="K10" s="133">
        <v>100</v>
      </c>
      <c r="L10" s="131">
        <v>100</v>
      </c>
      <c r="M10" s="133">
        <v>100</v>
      </c>
      <c r="N10" s="133">
        <v>100</v>
      </c>
      <c r="O10" s="133">
        <v>100</v>
      </c>
      <c r="P10" s="133">
        <v>100</v>
      </c>
      <c r="Q10" s="133">
        <v>100</v>
      </c>
    </row>
    <row r="11" spans="2:19" ht="78.75" customHeight="1" thickBot="1">
      <c r="B11" s="112" t="s">
        <v>27</v>
      </c>
      <c r="C11" s="98" t="s">
        <v>128</v>
      </c>
      <c r="D11" s="117" t="s">
        <v>133</v>
      </c>
      <c r="E11" s="150" t="s">
        <v>130</v>
      </c>
      <c r="F11" s="151"/>
      <c r="G11" s="131">
        <v>293</v>
      </c>
      <c r="H11" s="157">
        <v>2024</v>
      </c>
      <c r="I11" s="158"/>
      <c r="J11" s="132">
        <v>85</v>
      </c>
      <c r="K11" s="132">
        <v>80</v>
      </c>
      <c r="L11" s="132">
        <v>70</v>
      </c>
      <c r="M11" s="132">
        <v>70</v>
      </c>
      <c r="N11" s="133">
        <v>65</v>
      </c>
      <c r="O11" s="133">
        <v>65</v>
      </c>
      <c r="P11" s="133">
        <v>60</v>
      </c>
      <c r="Q11" s="133">
        <v>50</v>
      </c>
    </row>
    <row r="12" spans="2:19" ht="48.75" customHeight="1" thickBot="1">
      <c r="B12" s="112" t="s">
        <v>72</v>
      </c>
      <c r="C12" s="43" t="s">
        <v>131</v>
      </c>
      <c r="D12" s="117" t="s">
        <v>133</v>
      </c>
      <c r="E12" s="150" t="s">
        <v>130</v>
      </c>
      <c r="F12" s="151"/>
      <c r="G12" s="131">
        <v>7</v>
      </c>
      <c r="H12" s="157">
        <v>2024</v>
      </c>
      <c r="I12" s="158"/>
      <c r="J12" s="131">
        <v>7</v>
      </c>
      <c r="K12" s="133">
        <v>7</v>
      </c>
      <c r="L12" s="131">
        <v>7</v>
      </c>
      <c r="M12" s="133">
        <v>8</v>
      </c>
      <c r="N12" s="133">
        <v>8</v>
      </c>
      <c r="O12" s="133">
        <v>8</v>
      </c>
      <c r="P12" s="133">
        <v>9</v>
      </c>
      <c r="Q12" s="133">
        <v>10</v>
      </c>
    </row>
    <row r="13" spans="2:19" ht="96.75" customHeight="1" thickBot="1">
      <c r="B13" s="34" t="s">
        <v>62</v>
      </c>
      <c r="C13" s="42" t="s">
        <v>134</v>
      </c>
      <c r="D13" s="117" t="s">
        <v>133</v>
      </c>
      <c r="E13" s="150" t="s">
        <v>110</v>
      </c>
      <c r="F13" s="151"/>
      <c r="G13" s="131">
        <v>0</v>
      </c>
      <c r="H13" s="157">
        <v>2024</v>
      </c>
      <c r="I13" s="158"/>
      <c r="J13" s="131">
        <v>100</v>
      </c>
      <c r="K13" s="133">
        <v>100</v>
      </c>
      <c r="L13" s="131">
        <v>100</v>
      </c>
      <c r="M13" s="133">
        <v>100</v>
      </c>
      <c r="N13" s="133">
        <v>100</v>
      </c>
      <c r="O13" s="133">
        <v>100</v>
      </c>
      <c r="P13" s="133">
        <v>100</v>
      </c>
      <c r="Q13" s="133">
        <v>100</v>
      </c>
    </row>
    <row r="14" spans="2:19" ht="114.75" customHeight="1" thickBot="1">
      <c r="B14" s="93" t="s">
        <v>74</v>
      </c>
      <c r="C14" s="42" t="s">
        <v>135</v>
      </c>
      <c r="D14" s="117" t="s">
        <v>133</v>
      </c>
      <c r="E14" s="150" t="s">
        <v>110</v>
      </c>
      <c r="F14" s="151"/>
      <c r="G14" s="131">
        <v>0</v>
      </c>
      <c r="H14" s="157">
        <v>2024</v>
      </c>
      <c r="I14" s="158"/>
      <c r="J14" s="131">
        <v>100</v>
      </c>
      <c r="K14" s="131">
        <v>100</v>
      </c>
      <c r="L14" s="131">
        <v>100</v>
      </c>
      <c r="M14" s="131">
        <v>100</v>
      </c>
      <c r="N14" s="131">
        <v>100</v>
      </c>
      <c r="O14" s="131">
        <v>100</v>
      </c>
      <c r="P14" s="131">
        <v>100</v>
      </c>
      <c r="Q14" s="131">
        <v>100</v>
      </c>
    </row>
    <row r="15" spans="2:19" ht="181.5" customHeight="1" thickBot="1">
      <c r="B15" s="93" t="s">
        <v>75</v>
      </c>
      <c r="C15" s="42" t="s">
        <v>136</v>
      </c>
      <c r="D15" s="117" t="s">
        <v>133</v>
      </c>
      <c r="E15" s="150" t="s">
        <v>110</v>
      </c>
      <c r="F15" s="151"/>
      <c r="G15" s="131">
        <v>0</v>
      </c>
      <c r="H15" s="157">
        <v>2024</v>
      </c>
      <c r="I15" s="158"/>
      <c r="J15" s="131">
        <v>100</v>
      </c>
      <c r="K15" s="131">
        <v>100</v>
      </c>
      <c r="L15" s="131">
        <v>100</v>
      </c>
      <c r="M15" s="131">
        <v>100</v>
      </c>
      <c r="N15" s="131">
        <v>100</v>
      </c>
      <c r="O15" s="131">
        <v>100</v>
      </c>
      <c r="P15" s="131">
        <v>100</v>
      </c>
      <c r="Q15" s="131">
        <v>100</v>
      </c>
    </row>
    <row r="16" spans="2:19" ht="52.5" customHeight="1" thickBot="1">
      <c r="B16" s="111" t="s">
        <v>76</v>
      </c>
      <c r="C16" s="42" t="s">
        <v>185</v>
      </c>
      <c r="D16" s="117" t="s">
        <v>133</v>
      </c>
      <c r="E16" s="150" t="s">
        <v>110</v>
      </c>
      <c r="F16" s="151"/>
      <c r="G16" s="131">
        <v>0</v>
      </c>
      <c r="H16" s="157">
        <v>2024</v>
      </c>
      <c r="I16" s="158"/>
      <c r="J16" s="131">
        <v>0</v>
      </c>
      <c r="K16" s="131">
        <v>100</v>
      </c>
      <c r="L16" s="131">
        <v>100</v>
      </c>
      <c r="M16" s="131">
        <v>0</v>
      </c>
      <c r="N16" s="131">
        <v>0</v>
      </c>
      <c r="O16" s="131">
        <v>0</v>
      </c>
      <c r="P16" s="131">
        <v>0</v>
      </c>
      <c r="Q16" s="131">
        <v>0</v>
      </c>
      <c r="R16" s="110"/>
      <c r="S16" s="110"/>
    </row>
    <row r="17" spans="2:17" ht="177.75" customHeight="1" thickBot="1">
      <c r="B17" s="93" t="s">
        <v>77</v>
      </c>
      <c r="C17" s="99" t="s">
        <v>186</v>
      </c>
      <c r="D17" s="118" t="s">
        <v>133</v>
      </c>
      <c r="E17" s="150" t="s">
        <v>110</v>
      </c>
      <c r="F17" s="151"/>
      <c r="G17" s="132">
        <v>90.9</v>
      </c>
      <c r="H17" s="200">
        <v>2024</v>
      </c>
      <c r="I17" s="201"/>
      <c r="J17" s="131">
        <v>0</v>
      </c>
      <c r="K17" s="131">
        <v>100</v>
      </c>
      <c r="L17" s="131">
        <v>100</v>
      </c>
      <c r="M17" s="131">
        <v>100</v>
      </c>
      <c r="N17" s="131">
        <v>0</v>
      </c>
      <c r="O17" s="131">
        <v>0</v>
      </c>
      <c r="P17" s="131">
        <v>0</v>
      </c>
      <c r="Q17" s="131">
        <v>0</v>
      </c>
    </row>
    <row r="18" spans="2:17" ht="75" customHeight="1" thickBot="1">
      <c r="B18" s="118" t="s">
        <v>78</v>
      </c>
      <c r="C18" s="42" t="s">
        <v>139</v>
      </c>
      <c r="D18" s="124" t="s">
        <v>133</v>
      </c>
      <c r="E18" s="150" t="s">
        <v>110</v>
      </c>
      <c r="F18" s="151"/>
      <c r="G18" s="131">
        <v>100</v>
      </c>
      <c r="H18" s="152">
        <v>2024</v>
      </c>
      <c r="I18" s="153"/>
      <c r="J18" s="131">
        <v>100</v>
      </c>
      <c r="K18" s="131">
        <v>100</v>
      </c>
      <c r="L18" s="131">
        <v>100</v>
      </c>
      <c r="M18" s="131">
        <v>100</v>
      </c>
      <c r="N18" s="131">
        <v>100</v>
      </c>
      <c r="O18" s="131">
        <v>100</v>
      </c>
      <c r="P18" s="131">
        <v>100</v>
      </c>
      <c r="Q18" s="131">
        <v>100</v>
      </c>
    </row>
    <row r="19" spans="2:17" ht="114.75" hidden="1" customHeight="1">
      <c r="B19" s="88" t="s">
        <v>77</v>
      </c>
      <c r="C19" s="102"/>
      <c r="D19" s="119" t="s">
        <v>64</v>
      </c>
      <c r="E19" s="159"/>
      <c r="F19" s="160"/>
      <c r="G19" s="121"/>
      <c r="H19" s="159"/>
      <c r="I19" s="161"/>
      <c r="J19" s="121"/>
      <c r="K19" s="122"/>
      <c r="L19" s="121"/>
      <c r="M19" s="122"/>
      <c r="N19" s="120"/>
      <c r="O19" s="28"/>
      <c r="P19" s="29"/>
      <c r="Q19" s="28"/>
    </row>
    <row r="20" spans="2:17" ht="168" hidden="1" customHeight="1">
      <c r="B20" s="89" t="s">
        <v>78</v>
      </c>
      <c r="C20" s="27"/>
      <c r="D20" s="62" t="s">
        <v>64</v>
      </c>
      <c r="E20" s="154"/>
      <c r="F20" s="155"/>
      <c r="G20" s="34"/>
      <c r="H20" s="154"/>
      <c r="I20" s="166"/>
      <c r="J20" s="34"/>
      <c r="K20" s="34"/>
      <c r="L20" s="34"/>
      <c r="M20" s="34"/>
      <c r="N20" s="34"/>
      <c r="O20" s="76"/>
      <c r="P20" s="29"/>
      <c r="Q20" s="28"/>
    </row>
    <row r="21" spans="2:17" ht="179.25" hidden="1" customHeight="1" thickBot="1">
      <c r="B21" s="89" t="s">
        <v>97</v>
      </c>
      <c r="C21" s="43"/>
      <c r="D21" s="62" t="s">
        <v>64</v>
      </c>
      <c r="E21" s="154"/>
      <c r="F21" s="155"/>
      <c r="G21" s="77"/>
      <c r="H21" s="154"/>
      <c r="I21" s="166"/>
      <c r="J21" s="77"/>
      <c r="K21" s="77"/>
      <c r="L21" s="77"/>
      <c r="M21" s="77"/>
      <c r="N21" s="63"/>
      <c r="O21" s="76"/>
      <c r="P21" s="29"/>
      <c r="Q21" s="28"/>
    </row>
    <row r="22" spans="2:17" ht="33" hidden="1" customHeight="1" thickBot="1">
      <c r="B22" s="66"/>
      <c r="C22" s="162" t="s">
        <v>104</v>
      </c>
      <c r="D22" s="163"/>
      <c r="E22" s="163"/>
      <c r="F22" s="163"/>
      <c r="G22" s="163"/>
      <c r="H22" s="163"/>
      <c r="I22" s="163"/>
      <c r="J22" s="163"/>
      <c r="K22" s="163"/>
      <c r="L22" s="163"/>
      <c r="M22" s="163"/>
      <c r="N22" s="163"/>
      <c r="O22" s="164"/>
      <c r="P22" s="164"/>
      <c r="Q22" s="165"/>
    </row>
    <row r="23" spans="2:17" ht="45" hidden="1" customHeight="1" thickBot="1">
      <c r="B23" s="65"/>
      <c r="C23" s="43"/>
      <c r="D23" s="108"/>
      <c r="E23" s="150"/>
      <c r="F23" s="151"/>
      <c r="G23" s="100"/>
      <c r="H23" s="152"/>
      <c r="I23" s="153"/>
      <c r="J23" s="100"/>
      <c r="K23" s="101"/>
      <c r="L23" s="100"/>
      <c r="M23" s="101"/>
      <c r="N23" s="101"/>
      <c r="O23" s="101"/>
      <c r="P23" s="101"/>
      <c r="Q23" s="101"/>
    </row>
    <row r="24" spans="2:17" ht="48" hidden="1" customHeight="1" thickBot="1">
      <c r="B24" s="65"/>
      <c r="C24" s="43"/>
      <c r="D24" s="48"/>
      <c r="E24" s="154"/>
      <c r="F24" s="155"/>
      <c r="G24" s="45"/>
      <c r="H24" s="194"/>
      <c r="I24" s="195"/>
      <c r="J24" s="34"/>
      <c r="K24" s="45"/>
      <c r="L24" s="34"/>
      <c r="M24" s="45"/>
      <c r="N24" s="34"/>
      <c r="O24" s="34"/>
      <c r="P24" s="34"/>
      <c r="Q24" s="34"/>
    </row>
    <row r="25" spans="2:17" ht="35.25" hidden="1" customHeight="1" thickBot="1">
      <c r="B25" s="65"/>
      <c r="C25" s="43"/>
      <c r="D25" s="61"/>
      <c r="E25" s="150"/>
      <c r="F25" s="151"/>
      <c r="G25" s="100"/>
      <c r="H25" s="152"/>
      <c r="I25" s="153"/>
      <c r="J25" s="100"/>
      <c r="K25" s="101"/>
      <c r="L25" s="100"/>
      <c r="M25" s="101"/>
      <c r="N25" s="101"/>
      <c r="O25" s="101"/>
      <c r="P25" s="101"/>
      <c r="Q25" s="101"/>
    </row>
    <row r="26" spans="2:17" ht="36" hidden="1" customHeight="1">
      <c r="B26" s="65"/>
      <c r="C26" s="43"/>
      <c r="D26" s="107"/>
      <c r="E26" s="154"/>
      <c r="F26" s="155"/>
      <c r="G26" s="46"/>
      <c r="H26" s="150"/>
      <c r="I26" s="156"/>
      <c r="J26" s="46"/>
      <c r="K26" s="46"/>
      <c r="L26" s="46"/>
      <c r="M26" s="46"/>
      <c r="N26" s="46"/>
      <c r="O26" s="46"/>
      <c r="P26" s="46"/>
      <c r="Q26" s="46"/>
    </row>
    <row r="27" spans="2:17" ht="38.25" hidden="1" customHeight="1" thickBot="1">
      <c r="B27" s="65"/>
      <c r="C27" s="43"/>
      <c r="D27" s="91"/>
      <c r="E27" s="150"/>
      <c r="F27" s="151"/>
      <c r="G27" s="100"/>
      <c r="H27" s="152"/>
      <c r="I27" s="153"/>
      <c r="J27" s="100"/>
      <c r="K27" s="101"/>
      <c r="L27" s="100"/>
      <c r="M27" s="101"/>
      <c r="N27" s="101"/>
      <c r="O27" s="101"/>
      <c r="P27" s="101"/>
      <c r="Q27" s="101"/>
    </row>
    <row r="28" spans="2:17" ht="166.5" hidden="1" customHeight="1" thickBot="1">
      <c r="B28" s="44"/>
      <c r="C28" s="102"/>
      <c r="D28" s="92"/>
      <c r="E28" s="191"/>
      <c r="F28" s="192"/>
      <c r="G28" s="49"/>
      <c r="H28" s="191"/>
      <c r="I28" s="193"/>
      <c r="J28" s="49"/>
      <c r="K28" s="103"/>
      <c r="L28" s="49"/>
      <c r="M28" s="103"/>
      <c r="N28" s="103"/>
      <c r="O28" s="35"/>
      <c r="P28" s="35"/>
      <c r="Q28" s="41"/>
    </row>
  </sheetData>
  <mergeCells count="56">
    <mergeCell ref="H6:I7"/>
    <mergeCell ref="E16:F16"/>
    <mergeCell ref="H16:I16"/>
    <mergeCell ref="E17:F17"/>
    <mergeCell ref="H17:I17"/>
    <mergeCell ref="E8:F8"/>
    <mergeCell ref="H8:I8"/>
    <mergeCell ref="E12:F12"/>
    <mergeCell ref="H12:I12"/>
    <mergeCell ref="E14:F14"/>
    <mergeCell ref="H14:I14"/>
    <mergeCell ref="E13:F13"/>
    <mergeCell ref="E15:F15"/>
    <mergeCell ref="H15:I15"/>
    <mergeCell ref="E11:F11"/>
    <mergeCell ref="H11:I11"/>
    <mergeCell ref="E28:F28"/>
    <mergeCell ref="H28:I28"/>
    <mergeCell ref="H24:I24"/>
    <mergeCell ref="H27:I27"/>
    <mergeCell ref="E24:F24"/>
    <mergeCell ref="E27:F27"/>
    <mergeCell ref="E25:F25"/>
    <mergeCell ref="H25:I25"/>
    <mergeCell ref="C5:C7"/>
    <mergeCell ref="D5:D7"/>
    <mergeCell ref="C9:Q9"/>
    <mergeCell ref="N6:N7"/>
    <mergeCell ref="O6:O7"/>
    <mergeCell ref="P6:P7"/>
    <mergeCell ref="M6:M7"/>
    <mergeCell ref="L6:L7"/>
    <mergeCell ref="E5:F6"/>
    <mergeCell ref="K6:K7"/>
    <mergeCell ref="J5:Q5"/>
    <mergeCell ref="G6:G7"/>
    <mergeCell ref="Q6:Q7"/>
    <mergeCell ref="E7:F7"/>
    <mergeCell ref="G5:I5"/>
    <mergeCell ref="J6:J7"/>
    <mergeCell ref="E23:F23"/>
    <mergeCell ref="H23:I23"/>
    <mergeCell ref="E26:F26"/>
    <mergeCell ref="H26:I26"/>
    <mergeCell ref="E10:F10"/>
    <mergeCell ref="H10:I10"/>
    <mergeCell ref="H13:I13"/>
    <mergeCell ref="E19:F19"/>
    <mergeCell ref="H19:I19"/>
    <mergeCell ref="C22:Q22"/>
    <mergeCell ref="E20:F20"/>
    <mergeCell ref="H20:I20"/>
    <mergeCell ref="H21:I21"/>
    <mergeCell ref="E21:F21"/>
    <mergeCell ref="E18:F18"/>
    <mergeCell ref="H18:I18"/>
  </mergeCells>
  <pageMargins left="0.7" right="0.7" top="0.75" bottom="0.75" header="0.3" footer="0.3"/>
  <pageSetup paperSize="9" scale="49" orientation="landscape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Y20"/>
  <sheetViews>
    <sheetView view="pageBreakPreview" topLeftCell="A10" zoomScaleSheetLayoutView="100" workbookViewId="0">
      <selection activeCell="H17" sqref="H17"/>
    </sheetView>
  </sheetViews>
  <sheetFormatPr defaultRowHeight="15"/>
  <cols>
    <col min="1" max="1" width="3.7109375" customWidth="1"/>
    <col min="2" max="2" width="6.5703125" customWidth="1"/>
    <col min="3" max="3" width="36.7109375" customWidth="1"/>
    <col min="4" max="4" width="13.7109375" customWidth="1"/>
    <col min="5" max="5" width="13.42578125" customWidth="1"/>
    <col min="6" max="6" width="11.7109375" customWidth="1"/>
    <col min="7" max="7" width="12" customWidth="1"/>
    <col min="8" max="8" width="12.7109375" customWidth="1"/>
    <col min="9" max="9" width="9.85546875" customWidth="1"/>
    <col min="10" max="10" width="10" customWidth="1"/>
    <col min="14" max="16" width="9.140625" customWidth="1"/>
    <col min="17" max="17" width="15.5703125" customWidth="1"/>
    <col min="19" max="19" width="8.7109375" customWidth="1"/>
    <col min="20" max="20" width="1.42578125" hidden="1" customWidth="1"/>
    <col min="21" max="23" width="9.140625" hidden="1" customWidth="1"/>
  </cols>
  <sheetData>
    <row r="2" spans="2:25" ht="15.75">
      <c r="B2" s="204" t="s">
        <v>69</v>
      </c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</row>
    <row r="3" spans="2:25" ht="15.75">
      <c r="Q3" s="6" t="s">
        <v>12</v>
      </c>
    </row>
    <row r="4" spans="2:25" ht="15.75" thickBot="1"/>
    <row r="5" spans="2:25" ht="24.75" customHeight="1" thickBot="1">
      <c r="B5" s="183" t="s">
        <v>33</v>
      </c>
      <c r="C5" s="183" t="s">
        <v>29</v>
      </c>
      <c r="D5" s="183" t="s">
        <v>36</v>
      </c>
      <c r="E5" s="183" t="s">
        <v>37</v>
      </c>
      <c r="F5" s="183" t="s">
        <v>30</v>
      </c>
      <c r="G5" s="196" t="s">
        <v>38</v>
      </c>
      <c r="H5" s="211"/>
      <c r="I5" s="209" t="s">
        <v>31</v>
      </c>
      <c r="J5" s="210"/>
      <c r="K5" s="210"/>
      <c r="L5" s="210"/>
      <c r="M5" s="210"/>
      <c r="N5" s="210"/>
      <c r="O5" s="210"/>
      <c r="P5" s="210"/>
      <c r="Q5" s="216" t="s">
        <v>40</v>
      </c>
    </row>
    <row r="6" spans="2:25" ht="42.75" customHeight="1">
      <c r="B6" s="206"/>
      <c r="C6" s="208"/>
      <c r="D6" s="206"/>
      <c r="E6" s="208"/>
      <c r="F6" s="208"/>
      <c r="G6" s="183" t="s">
        <v>8</v>
      </c>
      <c r="H6" s="183" t="s">
        <v>39</v>
      </c>
      <c r="I6" s="212">
        <v>2026</v>
      </c>
      <c r="J6" s="212">
        <v>2027</v>
      </c>
      <c r="K6" s="212">
        <v>2028</v>
      </c>
      <c r="L6" s="212">
        <v>2029</v>
      </c>
      <c r="M6" s="212">
        <v>2030</v>
      </c>
      <c r="N6" s="212">
        <v>2031</v>
      </c>
      <c r="O6" s="212">
        <v>2032</v>
      </c>
      <c r="P6" s="214">
        <v>2033</v>
      </c>
      <c r="Q6" s="217"/>
    </row>
    <row r="7" spans="2:25" ht="91.5" customHeight="1" thickBot="1">
      <c r="B7" s="207"/>
      <c r="C7" s="175"/>
      <c r="D7" s="207"/>
      <c r="E7" s="175"/>
      <c r="F7" s="175"/>
      <c r="G7" s="184"/>
      <c r="H7" s="184"/>
      <c r="I7" s="207"/>
      <c r="J7" s="207"/>
      <c r="K7" s="207"/>
      <c r="L7" s="207"/>
      <c r="M7" s="207"/>
      <c r="N7" s="207"/>
      <c r="O7" s="207"/>
      <c r="P7" s="215"/>
      <c r="Q7" s="218"/>
    </row>
    <row r="8" spans="2:25" ht="35.25" customHeight="1" thickBot="1">
      <c r="B8" s="17">
        <v>1</v>
      </c>
      <c r="C8" s="219" t="s">
        <v>182</v>
      </c>
      <c r="D8" s="220"/>
      <c r="E8" s="221"/>
      <c r="F8" s="220"/>
      <c r="G8" s="220"/>
      <c r="H8" s="220"/>
      <c r="I8" s="220"/>
      <c r="J8" s="220"/>
      <c r="K8" s="220"/>
      <c r="L8" s="220"/>
      <c r="M8" s="220"/>
      <c r="N8" s="220"/>
      <c r="O8" s="220"/>
      <c r="P8" s="220"/>
      <c r="Q8" s="222"/>
    </row>
    <row r="9" spans="2:25" ht="50.25" customHeight="1" thickBot="1">
      <c r="B9" s="31" t="s">
        <v>52</v>
      </c>
      <c r="C9" s="18" t="s">
        <v>129</v>
      </c>
      <c r="D9" s="18" t="s">
        <v>133</v>
      </c>
      <c r="E9" s="18" t="s">
        <v>115</v>
      </c>
      <c r="F9" s="18" t="s">
        <v>59</v>
      </c>
      <c r="G9" s="38" t="s">
        <v>58</v>
      </c>
      <c r="H9" s="38">
        <v>2025</v>
      </c>
      <c r="I9" s="38" t="s">
        <v>58</v>
      </c>
      <c r="J9" s="38" t="s">
        <v>58</v>
      </c>
      <c r="K9" s="38" t="s">
        <v>58</v>
      </c>
      <c r="L9" s="38" t="s">
        <v>58</v>
      </c>
      <c r="M9" s="38" t="s">
        <v>58</v>
      </c>
      <c r="N9" s="38" t="s">
        <v>58</v>
      </c>
      <c r="O9" s="38" t="s">
        <v>58</v>
      </c>
      <c r="P9" s="38" t="s">
        <v>58</v>
      </c>
      <c r="Q9" s="130" t="s">
        <v>52</v>
      </c>
    </row>
    <row r="10" spans="2:25" ht="69.75" customHeight="1" thickBot="1">
      <c r="B10" s="31" t="s">
        <v>27</v>
      </c>
      <c r="C10" s="18" t="s">
        <v>145</v>
      </c>
      <c r="D10" s="18" t="s">
        <v>133</v>
      </c>
      <c r="E10" s="18" t="s">
        <v>115</v>
      </c>
      <c r="F10" s="18" t="s">
        <v>137</v>
      </c>
      <c r="G10" s="134">
        <v>0</v>
      </c>
      <c r="H10" s="18">
        <v>2024</v>
      </c>
      <c r="I10" s="134">
        <v>1</v>
      </c>
      <c r="J10" s="134">
        <v>1</v>
      </c>
      <c r="K10" s="134">
        <v>1</v>
      </c>
      <c r="L10" s="134">
        <v>1</v>
      </c>
      <c r="M10" s="134">
        <v>1</v>
      </c>
      <c r="N10" s="134">
        <v>1</v>
      </c>
      <c r="O10" s="134">
        <v>1</v>
      </c>
      <c r="P10" s="134">
        <v>1</v>
      </c>
      <c r="Q10" s="129" t="s">
        <v>74</v>
      </c>
    </row>
    <row r="11" spans="2:25" ht="53.25" customHeight="1" thickBot="1">
      <c r="B11" s="31" t="s">
        <v>72</v>
      </c>
      <c r="C11" s="18" t="s">
        <v>144</v>
      </c>
      <c r="D11" s="18" t="s">
        <v>133</v>
      </c>
      <c r="E11" s="18" t="s">
        <v>115</v>
      </c>
      <c r="F11" s="18" t="s">
        <v>116</v>
      </c>
      <c r="G11" s="134">
        <v>0</v>
      </c>
      <c r="H11" s="18">
        <v>2024</v>
      </c>
      <c r="I11" s="134">
        <v>4</v>
      </c>
      <c r="J11" s="134">
        <v>4</v>
      </c>
      <c r="K11" s="134">
        <v>4</v>
      </c>
      <c r="L11" s="134">
        <v>4</v>
      </c>
      <c r="M11" s="134">
        <v>4</v>
      </c>
      <c r="N11" s="134">
        <v>4</v>
      </c>
      <c r="O11" s="134">
        <v>4</v>
      </c>
      <c r="P11" s="134">
        <v>4</v>
      </c>
      <c r="Q11" s="129" t="s">
        <v>73</v>
      </c>
    </row>
    <row r="12" spans="2:25" ht="53.25" customHeight="1" thickBot="1">
      <c r="B12" s="19" t="s">
        <v>73</v>
      </c>
      <c r="C12" s="18" t="s">
        <v>138</v>
      </c>
      <c r="D12" s="18" t="s">
        <v>133</v>
      </c>
      <c r="E12" s="18" t="s">
        <v>115</v>
      </c>
      <c r="F12" s="18" t="s">
        <v>59</v>
      </c>
      <c r="G12" s="38" t="s">
        <v>58</v>
      </c>
      <c r="H12" s="38">
        <v>2025</v>
      </c>
      <c r="I12" s="38" t="s">
        <v>58</v>
      </c>
      <c r="J12" s="38" t="s">
        <v>58</v>
      </c>
      <c r="K12" s="38" t="s">
        <v>58</v>
      </c>
      <c r="L12" s="38" t="s">
        <v>58</v>
      </c>
      <c r="M12" s="38" t="s">
        <v>58</v>
      </c>
      <c r="N12" s="38" t="s">
        <v>58</v>
      </c>
      <c r="O12" s="38" t="s">
        <v>58</v>
      </c>
      <c r="P12" s="38" t="s">
        <v>58</v>
      </c>
      <c r="Q12" s="129" t="s">
        <v>180</v>
      </c>
    </row>
    <row r="13" spans="2:25" ht="54.75" customHeight="1" thickBot="1">
      <c r="B13" s="19" t="s">
        <v>74</v>
      </c>
      <c r="C13" s="18" t="s">
        <v>140</v>
      </c>
      <c r="D13" s="18" t="s">
        <v>133</v>
      </c>
      <c r="E13" s="18" t="s">
        <v>115</v>
      </c>
      <c r="F13" s="18" t="s">
        <v>116</v>
      </c>
      <c r="G13" s="134">
        <v>9</v>
      </c>
      <c r="H13" s="134">
        <v>2024</v>
      </c>
      <c r="I13" s="134">
        <v>8</v>
      </c>
      <c r="J13" s="134">
        <v>8</v>
      </c>
      <c r="K13" s="134">
        <v>8</v>
      </c>
      <c r="L13" s="134">
        <v>8</v>
      </c>
      <c r="M13" s="134">
        <v>8</v>
      </c>
      <c r="N13" s="134">
        <v>8</v>
      </c>
      <c r="O13" s="134">
        <v>8</v>
      </c>
      <c r="P13" s="134">
        <v>8</v>
      </c>
      <c r="Q13" s="129" t="s">
        <v>78</v>
      </c>
    </row>
    <row r="14" spans="2:25" ht="51.75" customHeight="1" thickBot="1">
      <c r="B14" s="74" t="s">
        <v>75</v>
      </c>
      <c r="C14" s="75" t="s">
        <v>141</v>
      </c>
      <c r="D14" s="18" t="s">
        <v>133</v>
      </c>
      <c r="E14" s="18" t="s">
        <v>115</v>
      </c>
      <c r="F14" s="18" t="s">
        <v>59</v>
      </c>
      <c r="G14" s="38" t="s">
        <v>58</v>
      </c>
      <c r="H14" s="38">
        <v>2025</v>
      </c>
      <c r="I14" s="38" t="s">
        <v>58</v>
      </c>
      <c r="J14" s="38" t="s">
        <v>58</v>
      </c>
      <c r="K14" s="38" t="s">
        <v>58</v>
      </c>
      <c r="L14" s="38" t="s">
        <v>58</v>
      </c>
      <c r="M14" s="38" t="s">
        <v>58</v>
      </c>
      <c r="N14" s="38" t="s">
        <v>58</v>
      </c>
      <c r="O14" s="38" t="s">
        <v>58</v>
      </c>
      <c r="P14" s="38" t="s">
        <v>58</v>
      </c>
      <c r="Q14" s="129" t="s">
        <v>179</v>
      </c>
      <c r="R14" s="73"/>
      <c r="S14" s="58"/>
      <c r="T14" s="58"/>
      <c r="U14" s="58"/>
      <c r="V14" s="58"/>
      <c r="W14" s="58"/>
      <c r="X14" s="58"/>
      <c r="Y14" s="58"/>
    </row>
    <row r="15" spans="2:25" ht="84" customHeight="1" thickBot="1">
      <c r="B15" s="19" t="s">
        <v>76</v>
      </c>
      <c r="C15" s="18" t="s">
        <v>142</v>
      </c>
      <c r="D15" s="18" t="s">
        <v>133</v>
      </c>
      <c r="E15" s="18" t="s">
        <v>115</v>
      </c>
      <c r="F15" s="18" t="s">
        <v>116</v>
      </c>
      <c r="G15" s="134">
        <v>0</v>
      </c>
      <c r="H15" s="134">
        <v>2025</v>
      </c>
      <c r="I15" s="134">
        <v>2</v>
      </c>
      <c r="J15" s="134">
        <v>2</v>
      </c>
      <c r="K15" s="134">
        <v>2</v>
      </c>
      <c r="L15" s="134">
        <v>2</v>
      </c>
      <c r="M15" s="134">
        <v>2</v>
      </c>
      <c r="N15" s="134">
        <v>2</v>
      </c>
      <c r="O15" s="134">
        <v>2</v>
      </c>
      <c r="P15" s="134">
        <v>2</v>
      </c>
      <c r="Q15" s="129" t="s">
        <v>75</v>
      </c>
      <c r="R15" s="73"/>
      <c r="S15" s="58"/>
      <c r="T15" s="58"/>
      <c r="U15" s="58"/>
      <c r="V15" s="58"/>
      <c r="W15" s="58"/>
      <c r="X15" s="58"/>
      <c r="Y15" s="58"/>
    </row>
    <row r="16" spans="2:25" ht="63.75" customHeight="1" thickBot="1">
      <c r="B16" s="19" t="s">
        <v>77</v>
      </c>
      <c r="C16" s="125" t="s">
        <v>143</v>
      </c>
      <c r="D16" s="2" t="s">
        <v>133</v>
      </c>
      <c r="E16" s="18" t="s">
        <v>115</v>
      </c>
      <c r="F16" s="18" t="s">
        <v>116</v>
      </c>
      <c r="G16" s="134">
        <v>0</v>
      </c>
      <c r="H16" s="134">
        <v>2025</v>
      </c>
      <c r="I16" s="134">
        <v>0</v>
      </c>
      <c r="J16" s="134">
        <v>1</v>
      </c>
      <c r="K16" s="134">
        <v>1</v>
      </c>
      <c r="L16" s="134">
        <v>0</v>
      </c>
      <c r="M16" s="134">
        <v>0</v>
      </c>
      <c r="N16" s="134">
        <v>0</v>
      </c>
      <c r="O16" s="134">
        <v>0</v>
      </c>
      <c r="P16" s="134">
        <v>0</v>
      </c>
      <c r="Q16" s="129" t="s">
        <v>76</v>
      </c>
    </row>
    <row r="17" spans="2:17" ht="103.5" customHeight="1" thickBot="1">
      <c r="B17" s="19" t="s">
        <v>78</v>
      </c>
      <c r="C17" s="127" t="s">
        <v>146</v>
      </c>
      <c r="D17" s="126" t="s">
        <v>133</v>
      </c>
      <c r="E17" s="18" t="s">
        <v>115</v>
      </c>
      <c r="F17" s="18" t="s">
        <v>187</v>
      </c>
      <c r="G17" s="134">
        <v>20</v>
      </c>
      <c r="H17" s="134">
        <v>2024</v>
      </c>
      <c r="I17" s="134">
        <v>0</v>
      </c>
      <c r="J17" s="134">
        <v>1</v>
      </c>
      <c r="K17" s="134">
        <v>1</v>
      </c>
      <c r="L17" s="134">
        <v>1</v>
      </c>
      <c r="M17" s="134">
        <v>0</v>
      </c>
      <c r="N17" s="134">
        <v>0</v>
      </c>
      <c r="O17" s="134">
        <v>0</v>
      </c>
      <c r="P17" s="134">
        <v>0</v>
      </c>
      <c r="Q17" s="18" t="s">
        <v>77</v>
      </c>
    </row>
    <row r="18" spans="2:17" ht="157.5" hidden="1" customHeight="1">
      <c r="B18" s="78"/>
      <c r="C18" s="79"/>
      <c r="D18" s="97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2"/>
    </row>
    <row r="19" spans="2:17" ht="30.75" hidden="1" customHeight="1" thickBot="1">
      <c r="B19" s="47"/>
      <c r="C19" s="162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213"/>
    </row>
    <row r="20" spans="2:17" ht="43.5" hidden="1" customHeight="1" thickBot="1">
      <c r="B20" s="31"/>
      <c r="C20" s="18"/>
      <c r="D20" s="18"/>
      <c r="E20" s="18"/>
      <c r="F20" s="18"/>
      <c r="G20" s="37"/>
      <c r="H20" s="18"/>
      <c r="I20" s="37"/>
      <c r="J20" s="37"/>
      <c r="K20" s="37"/>
      <c r="L20" s="37"/>
      <c r="M20" s="37"/>
      <c r="N20" s="37"/>
      <c r="O20" s="37"/>
      <c r="P20" s="37"/>
      <c r="Q20" s="18"/>
    </row>
  </sheetData>
  <mergeCells count="21">
    <mergeCell ref="C19:Q19"/>
    <mergeCell ref="P6:P7"/>
    <mergeCell ref="O6:O7"/>
    <mergeCell ref="J6:J7"/>
    <mergeCell ref="L6:L7"/>
    <mergeCell ref="M6:M7"/>
    <mergeCell ref="Q5:Q7"/>
    <mergeCell ref="C8:Q8"/>
    <mergeCell ref="B2:P2"/>
    <mergeCell ref="B5:B7"/>
    <mergeCell ref="C5:C7"/>
    <mergeCell ref="D5:D7"/>
    <mergeCell ref="E5:E7"/>
    <mergeCell ref="I5:P5"/>
    <mergeCell ref="F5:F7"/>
    <mergeCell ref="G5:H5"/>
    <mergeCell ref="G6:G7"/>
    <mergeCell ref="H6:H7"/>
    <mergeCell ref="I6:I7"/>
    <mergeCell ref="K6:K7"/>
    <mergeCell ref="N6:N7"/>
  </mergeCells>
  <pageMargins left="0.7" right="0.7" top="0.75" bottom="0.75" header="0.3" footer="0.3"/>
  <pageSetup paperSize="9" scale="43" orientation="portrait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O97"/>
  <sheetViews>
    <sheetView view="pageBreakPreview" topLeftCell="A52" zoomScaleSheetLayoutView="100" workbookViewId="0">
      <selection activeCell="D65" sqref="D65"/>
    </sheetView>
  </sheetViews>
  <sheetFormatPr defaultRowHeight="15"/>
  <cols>
    <col min="2" max="2" width="12.140625" customWidth="1"/>
    <col min="3" max="3" width="31.140625" customWidth="1"/>
    <col min="4" max="4" width="18.5703125" customWidth="1"/>
    <col min="5" max="5" width="13.140625" hidden="1" customWidth="1"/>
    <col min="6" max="6" width="12" customWidth="1"/>
    <col min="7" max="7" width="12.140625" customWidth="1"/>
    <col min="8" max="10" width="11" customWidth="1"/>
    <col min="11" max="11" width="12.42578125" customWidth="1"/>
    <col min="12" max="12" width="13.140625" customWidth="1"/>
    <col min="13" max="13" width="11.5703125" customWidth="1"/>
    <col min="14" max="14" width="12.28515625" hidden="1" customWidth="1"/>
    <col min="15" max="15" width="16.42578125" customWidth="1"/>
    <col min="16" max="16" width="9.140625" customWidth="1"/>
  </cols>
  <sheetData>
    <row r="2" spans="2:15" ht="15.75">
      <c r="D2" s="1" t="s">
        <v>70</v>
      </c>
    </row>
    <row r="3" spans="2:15" ht="15.75">
      <c r="D3" s="1"/>
      <c r="O3" s="4" t="s">
        <v>22</v>
      </c>
    </row>
    <row r="4" spans="2:15" ht="15.75" thickBot="1"/>
    <row r="5" spans="2:15" ht="26.25" customHeight="1" thickBot="1">
      <c r="B5" s="183" t="s">
        <v>33</v>
      </c>
      <c r="C5" s="183" t="s">
        <v>79</v>
      </c>
      <c r="D5" s="183" t="s">
        <v>13</v>
      </c>
      <c r="E5" s="196" t="s">
        <v>46</v>
      </c>
      <c r="F5" s="211"/>
      <c r="G5" s="211"/>
      <c r="H5" s="211"/>
      <c r="I5" s="211"/>
      <c r="J5" s="211"/>
      <c r="K5" s="211"/>
      <c r="L5" s="211"/>
      <c r="M5" s="211"/>
      <c r="N5" s="211"/>
      <c r="O5" s="242"/>
    </row>
    <row r="6" spans="2:15" ht="24.75" customHeight="1">
      <c r="B6" s="206"/>
      <c r="C6" s="174"/>
      <c r="D6" s="206"/>
      <c r="E6" s="183">
        <v>2025</v>
      </c>
      <c r="F6" s="183">
        <v>2026</v>
      </c>
      <c r="G6" s="183">
        <v>2027</v>
      </c>
      <c r="H6" s="183">
        <v>2028</v>
      </c>
      <c r="I6" s="183">
        <v>2029</v>
      </c>
      <c r="J6" s="183">
        <v>2030</v>
      </c>
      <c r="K6" s="183">
        <v>2031</v>
      </c>
      <c r="L6" s="183">
        <v>2032</v>
      </c>
      <c r="M6" s="183">
        <v>2033</v>
      </c>
      <c r="N6" s="245" t="s">
        <v>9</v>
      </c>
      <c r="O6" s="250" t="s">
        <v>14</v>
      </c>
    </row>
    <row r="7" spans="2:15" ht="9" customHeight="1" thickBot="1">
      <c r="B7" s="207"/>
      <c r="C7" s="184"/>
      <c r="D7" s="207"/>
      <c r="E7" s="184"/>
      <c r="F7" s="184"/>
      <c r="G7" s="184"/>
      <c r="H7" s="184"/>
      <c r="I7" s="184"/>
      <c r="J7" s="184"/>
      <c r="K7" s="184"/>
      <c r="L7" s="184"/>
      <c r="M7" s="184"/>
      <c r="N7" s="246"/>
      <c r="O7" s="251"/>
    </row>
    <row r="8" spans="2:15" ht="18" customHeight="1" thickBot="1">
      <c r="B8" s="22">
        <v>1</v>
      </c>
      <c r="C8" s="25">
        <v>2</v>
      </c>
      <c r="D8" s="32">
        <v>3</v>
      </c>
      <c r="E8" s="12">
        <v>4</v>
      </c>
      <c r="F8" s="9">
        <v>4</v>
      </c>
      <c r="G8" s="9">
        <v>5</v>
      </c>
      <c r="H8" s="9">
        <v>6</v>
      </c>
      <c r="I8" s="9">
        <v>7</v>
      </c>
      <c r="J8" s="9">
        <v>8</v>
      </c>
      <c r="K8" s="9">
        <v>9</v>
      </c>
      <c r="L8" s="9">
        <v>10</v>
      </c>
      <c r="M8" s="9">
        <v>11</v>
      </c>
      <c r="N8" s="30">
        <v>10</v>
      </c>
      <c r="O8" s="59">
        <v>12</v>
      </c>
    </row>
    <row r="9" spans="2:15" ht="93" customHeight="1" thickBot="1">
      <c r="B9" s="243" t="s">
        <v>132</v>
      </c>
      <c r="C9" s="244"/>
      <c r="D9" s="135" t="s">
        <v>188</v>
      </c>
      <c r="E9" s="52">
        <f>E10+E11+E12+E13</f>
        <v>0</v>
      </c>
      <c r="F9" s="52">
        <f t="shared" ref="F9:M9" si="0">F10+F11+F12+F13</f>
        <v>13050</v>
      </c>
      <c r="G9" s="52">
        <f t="shared" si="0"/>
        <v>9500</v>
      </c>
      <c r="H9" s="52">
        <f t="shared" si="0"/>
        <v>9500</v>
      </c>
      <c r="I9" s="52">
        <f t="shared" si="0"/>
        <v>9500</v>
      </c>
      <c r="J9" s="52">
        <f t="shared" si="0"/>
        <v>9500</v>
      </c>
      <c r="K9" s="52">
        <f t="shared" si="0"/>
        <v>9500</v>
      </c>
      <c r="L9" s="52">
        <f t="shared" si="0"/>
        <v>9500</v>
      </c>
      <c r="M9" s="52">
        <f t="shared" si="0"/>
        <v>9500</v>
      </c>
      <c r="N9" s="15"/>
      <c r="O9" s="60">
        <f>E9+F9+G9+H9+I9+J9+K9+L9+M9</f>
        <v>79550</v>
      </c>
    </row>
    <row r="10" spans="2:15" ht="21" customHeight="1" thickBot="1">
      <c r="B10" s="19"/>
      <c r="C10" s="8" t="s">
        <v>17</v>
      </c>
      <c r="D10" s="21" t="s">
        <v>21</v>
      </c>
      <c r="E10" s="51">
        <f>E65+E80+E87+E94</f>
        <v>0</v>
      </c>
      <c r="F10" s="51">
        <f>F17+F23+F29+F35+F41+F47+F53+F59+F65</f>
        <v>0</v>
      </c>
      <c r="G10" s="51">
        <f t="shared" ref="G10:M10" si="1">G17+G23+G29+G35+G41+G47+G53+G59+G65</f>
        <v>0</v>
      </c>
      <c r="H10" s="51">
        <f t="shared" si="1"/>
        <v>0</v>
      </c>
      <c r="I10" s="51">
        <f t="shared" si="1"/>
        <v>0</v>
      </c>
      <c r="J10" s="51">
        <f t="shared" si="1"/>
        <v>0</v>
      </c>
      <c r="K10" s="51">
        <f t="shared" si="1"/>
        <v>0</v>
      </c>
      <c r="L10" s="51">
        <f t="shared" si="1"/>
        <v>0</v>
      </c>
      <c r="M10" s="51">
        <f t="shared" si="1"/>
        <v>0</v>
      </c>
      <c r="N10" s="3"/>
      <c r="O10" s="60">
        <f t="shared" ref="O10:O13" si="2">E10+F10+G10+H10+I10+J10</f>
        <v>0</v>
      </c>
    </row>
    <row r="11" spans="2:15" ht="33" customHeight="1" thickBot="1">
      <c r="B11" s="19"/>
      <c r="C11" s="8" t="s">
        <v>15</v>
      </c>
      <c r="D11" s="21" t="s">
        <v>21</v>
      </c>
      <c r="E11" s="51">
        <f>E66+E81+E88+E95</f>
        <v>0</v>
      </c>
      <c r="F11" s="51">
        <f>F18+F24+F30+F36+F42+F48+F54+F60+F66</f>
        <v>0</v>
      </c>
      <c r="G11" s="51">
        <f t="shared" ref="G11:M11" si="3">G18+G24+G30+G36+G42+G48+G54+G60+G66</f>
        <v>0</v>
      </c>
      <c r="H11" s="51">
        <f t="shared" si="3"/>
        <v>0</v>
      </c>
      <c r="I11" s="51">
        <f t="shared" si="3"/>
        <v>0</v>
      </c>
      <c r="J11" s="51">
        <f t="shared" si="3"/>
        <v>0</v>
      </c>
      <c r="K11" s="51">
        <f t="shared" si="3"/>
        <v>0</v>
      </c>
      <c r="L11" s="51">
        <f t="shared" si="3"/>
        <v>0</v>
      </c>
      <c r="M11" s="51">
        <f t="shared" si="3"/>
        <v>0</v>
      </c>
      <c r="N11" s="3"/>
      <c r="O11" s="60">
        <f t="shared" si="2"/>
        <v>0</v>
      </c>
    </row>
    <row r="12" spans="2:15" ht="27" customHeight="1" thickBot="1">
      <c r="B12" s="19"/>
      <c r="C12" s="8" t="s">
        <v>18</v>
      </c>
      <c r="D12" s="21" t="s">
        <v>21</v>
      </c>
      <c r="E12" s="51">
        <f>E67+E82+E89+E96</f>
        <v>0</v>
      </c>
      <c r="F12" s="51">
        <f>F19+F25+F31+F37+F43+F49+F55+F61+F67</f>
        <v>13050</v>
      </c>
      <c r="G12" s="51">
        <f t="shared" ref="G12:M12" si="4">G19+G25+G31+G37+G43+G49+G55+G61+G67</f>
        <v>9500</v>
      </c>
      <c r="H12" s="51">
        <f t="shared" si="4"/>
        <v>9500</v>
      </c>
      <c r="I12" s="51">
        <f t="shared" si="4"/>
        <v>9500</v>
      </c>
      <c r="J12" s="51">
        <f t="shared" si="4"/>
        <v>9500</v>
      </c>
      <c r="K12" s="51">
        <f t="shared" si="4"/>
        <v>9500</v>
      </c>
      <c r="L12" s="51">
        <f t="shared" si="4"/>
        <v>9500</v>
      </c>
      <c r="M12" s="51">
        <f t="shared" si="4"/>
        <v>9500</v>
      </c>
      <c r="N12" s="3"/>
      <c r="O12" s="60">
        <f>E12+F12+G12+H12+I12+J12+K12+L12+M12</f>
        <v>79550</v>
      </c>
    </row>
    <row r="13" spans="2:15" ht="27.75" customHeight="1" thickBot="1">
      <c r="B13" s="19"/>
      <c r="C13" s="8" t="s">
        <v>16</v>
      </c>
      <c r="D13" s="50" t="s">
        <v>21</v>
      </c>
      <c r="E13" s="51">
        <f>E68+E83+E90+E97</f>
        <v>0</v>
      </c>
      <c r="F13" s="51">
        <f>F20+F26+F32+F38+F44+F50+F56+F62+F68</f>
        <v>0</v>
      </c>
      <c r="G13" s="51">
        <f t="shared" ref="G13:M13" si="5">G20+G26+G32+G38+G44+G50+G56+G62+G68</f>
        <v>0</v>
      </c>
      <c r="H13" s="51">
        <f t="shared" si="5"/>
        <v>0</v>
      </c>
      <c r="I13" s="51">
        <f t="shared" si="5"/>
        <v>0</v>
      </c>
      <c r="J13" s="51">
        <f t="shared" si="5"/>
        <v>0</v>
      </c>
      <c r="K13" s="51">
        <f t="shared" si="5"/>
        <v>0</v>
      </c>
      <c r="L13" s="51">
        <f t="shared" si="5"/>
        <v>0</v>
      </c>
      <c r="M13" s="51">
        <f t="shared" si="5"/>
        <v>0</v>
      </c>
      <c r="N13" s="3"/>
      <c r="O13" s="60">
        <f t="shared" si="2"/>
        <v>0</v>
      </c>
    </row>
    <row r="14" spans="2:15" ht="45" customHeight="1">
      <c r="B14" s="23">
        <v>1</v>
      </c>
      <c r="C14" s="232" t="s">
        <v>183</v>
      </c>
      <c r="D14" s="233"/>
      <c r="E14" s="233"/>
      <c r="F14" s="233"/>
      <c r="G14" s="233"/>
      <c r="H14" s="233"/>
      <c r="I14" s="233"/>
      <c r="J14" s="233"/>
      <c r="K14" s="233"/>
      <c r="L14" s="233"/>
      <c r="M14" s="233"/>
      <c r="N14" s="233"/>
      <c r="O14" s="234"/>
    </row>
    <row r="15" spans="2:15" ht="27.75" customHeight="1" thickBot="1">
      <c r="B15" s="80" t="s">
        <v>11</v>
      </c>
      <c r="C15" s="81" t="s">
        <v>80</v>
      </c>
      <c r="D15" s="229" t="s">
        <v>129</v>
      </c>
      <c r="E15" s="235"/>
      <c r="F15" s="235"/>
      <c r="G15" s="235"/>
      <c r="H15" s="235"/>
      <c r="I15" s="235"/>
      <c r="J15" s="235"/>
      <c r="K15" s="235"/>
      <c r="L15" s="235"/>
      <c r="M15" s="235"/>
      <c r="N15" s="235"/>
      <c r="O15" s="236"/>
    </row>
    <row r="16" spans="2:15" ht="42" customHeight="1" thickBot="1">
      <c r="B16" s="82" t="s">
        <v>34</v>
      </c>
      <c r="C16" s="83" t="s">
        <v>47</v>
      </c>
      <c r="D16" s="114" t="s">
        <v>192</v>
      </c>
      <c r="E16" s="84">
        <f>E61+E64+E65+E66</f>
        <v>0</v>
      </c>
      <c r="F16" s="115">
        <f t="shared" ref="F16:F20" si="6">F17+F18+F19+F20</f>
        <v>1700</v>
      </c>
      <c r="G16" s="115">
        <f>G17+G18+G19+G20</f>
        <v>1500</v>
      </c>
      <c r="H16" s="115">
        <f t="shared" ref="H16:M16" si="7">H17+H18+H19+H20</f>
        <v>1500</v>
      </c>
      <c r="I16" s="115">
        <f t="shared" si="7"/>
        <v>1500</v>
      </c>
      <c r="J16" s="115">
        <f t="shared" si="7"/>
        <v>1500</v>
      </c>
      <c r="K16" s="115">
        <f t="shared" si="7"/>
        <v>1500</v>
      </c>
      <c r="L16" s="115">
        <f t="shared" si="7"/>
        <v>1500</v>
      </c>
      <c r="M16" s="115">
        <f t="shared" si="7"/>
        <v>1500</v>
      </c>
      <c r="N16" s="85"/>
      <c r="O16" s="90">
        <f>E16+F16+G16+H16+I16+J16+K16+L16+M16</f>
        <v>12200</v>
      </c>
    </row>
    <row r="17" spans="2:15" ht="21.75" customHeight="1" thickBot="1">
      <c r="B17" s="19"/>
      <c r="C17" s="35" t="s">
        <v>17</v>
      </c>
      <c r="D17" s="109" t="s">
        <v>21</v>
      </c>
      <c r="E17" s="51">
        <f t="shared" ref="E17" si="8">E72+E87+E94+E101</f>
        <v>0</v>
      </c>
      <c r="F17" s="115">
        <v>0</v>
      </c>
      <c r="G17" s="115">
        <v>0</v>
      </c>
      <c r="H17" s="115">
        <v>0</v>
      </c>
      <c r="I17" s="115">
        <v>0</v>
      </c>
      <c r="J17" s="115">
        <v>0</v>
      </c>
      <c r="K17" s="115">
        <v>0</v>
      </c>
      <c r="L17" s="115">
        <v>0</v>
      </c>
      <c r="M17" s="115">
        <v>0</v>
      </c>
      <c r="N17" s="18"/>
      <c r="O17" s="60">
        <f t="shared" ref="O17:O20" si="9">E17+F17+G17+H17+I17+J17</f>
        <v>0</v>
      </c>
    </row>
    <row r="18" spans="2:15" ht="30.75" customHeight="1" thickBot="1">
      <c r="B18" s="19"/>
      <c r="C18" s="35" t="s">
        <v>15</v>
      </c>
      <c r="D18" s="109" t="s">
        <v>21</v>
      </c>
      <c r="E18" s="51">
        <f t="shared" ref="E18" si="10">E73+E88+E95+E102</f>
        <v>0</v>
      </c>
      <c r="F18" s="115">
        <v>0</v>
      </c>
      <c r="G18" s="115">
        <v>0</v>
      </c>
      <c r="H18" s="115">
        <v>0</v>
      </c>
      <c r="I18" s="115">
        <v>0</v>
      </c>
      <c r="J18" s="115">
        <v>0</v>
      </c>
      <c r="K18" s="115">
        <v>0</v>
      </c>
      <c r="L18" s="115">
        <v>0</v>
      </c>
      <c r="M18" s="115">
        <v>0</v>
      </c>
      <c r="N18" s="18"/>
      <c r="O18" s="60">
        <f t="shared" si="9"/>
        <v>0</v>
      </c>
    </row>
    <row r="19" spans="2:15" ht="22.5" customHeight="1" thickBot="1">
      <c r="B19" s="19"/>
      <c r="C19" s="35" t="s">
        <v>18</v>
      </c>
      <c r="D19" s="109" t="s">
        <v>21</v>
      </c>
      <c r="E19" s="51">
        <f t="shared" ref="E19" si="11">E74+E89+E96+E103</f>
        <v>0</v>
      </c>
      <c r="F19" s="115">
        <v>1700</v>
      </c>
      <c r="G19" s="115">
        <v>1500</v>
      </c>
      <c r="H19" s="115">
        <v>1500</v>
      </c>
      <c r="I19" s="115">
        <v>1500</v>
      </c>
      <c r="J19" s="115">
        <v>1500</v>
      </c>
      <c r="K19" s="115">
        <v>1500</v>
      </c>
      <c r="L19" s="115">
        <v>1500</v>
      </c>
      <c r="M19" s="115">
        <v>1500</v>
      </c>
      <c r="N19" s="18"/>
      <c r="O19" s="60">
        <f>E19+F19+G19+H19+I19+J19+K19+L19+M19</f>
        <v>12200</v>
      </c>
    </row>
    <row r="20" spans="2:15" ht="20.25" customHeight="1" thickBot="1">
      <c r="B20" s="19"/>
      <c r="C20" s="35" t="s">
        <v>16</v>
      </c>
      <c r="D20" s="50" t="s">
        <v>21</v>
      </c>
      <c r="E20" s="51">
        <f t="shared" ref="E20" si="12">E75+E90+E97+E104</f>
        <v>0</v>
      </c>
      <c r="F20" s="115">
        <f t="shared" si="6"/>
        <v>0</v>
      </c>
      <c r="G20" s="115">
        <f t="shared" ref="G20:M20" si="13">G21+G22+G23+G24</f>
        <v>0</v>
      </c>
      <c r="H20" s="115">
        <f t="shared" si="13"/>
        <v>0</v>
      </c>
      <c r="I20" s="115">
        <f t="shared" si="13"/>
        <v>0</v>
      </c>
      <c r="J20" s="115">
        <f t="shared" si="13"/>
        <v>0</v>
      </c>
      <c r="K20" s="115">
        <f t="shared" si="13"/>
        <v>0</v>
      </c>
      <c r="L20" s="115">
        <f t="shared" si="13"/>
        <v>0</v>
      </c>
      <c r="M20" s="115">
        <f t="shared" si="13"/>
        <v>0</v>
      </c>
      <c r="N20" s="18"/>
      <c r="O20" s="60">
        <f t="shared" si="9"/>
        <v>0</v>
      </c>
    </row>
    <row r="21" spans="2:15" ht="25.5" customHeight="1" thickBot="1">
      <c r="B21" s="80" t="s">
        <v>81</v>
      </c>
      <c r="C21" s="81" t="s">
        <v>80</v>
      </c>
      <c r="D21" s="229" t="s">
        <v>145</v>
      </c>
      <c r="E21" s="235"/>
      <c r="F21" s="235"/>
      <c r="G21" s="235"/>
      <c r="H21" s="235"/>
      <c r="I21" s="235"/>
      <c r="J21" s="235"/>
      <c r="K21" s="235"/>
      <c r="L21" s="235"/>
      <c r="M21" s="235"/>
      <c r="N21" s="235"/>
      <c r="O21" s="236"/>
    </row>
    <row r="22" spans="2:15" ht="49.5" customHeight="1" thickBot="1">
      <c r="B22" s="82" t="s">
        <v>32</v>
      </c>
      <c r="C22" s="83" t="s">
        <v>47</v>
      </c>
      <c r="D22" s="114" t="s">
        <v>193</v>
      </c>
      <c r="E22" s="84" t="e">
        <f>#REF!+#REF!+#REF!+#REF!</f>
        <v>#REF!</v>
      </c>
      <c r="F22" s="84">
        <f>F23+F24+F25</f>
        <v>0</v>
      </c>
      <c r="G22" s="84">
        <f t="shared" ref="G22:M22" si="14">G23+G24+G25</f>
        <v>0</v>
      </c>
      <c r="H22" s="84">
        <f t="shared" si="14"/>
        <v>0</v>
      </c>
      <c r="I22" s="84">
        <f t="shared" si="14"/>
        <v>0</v>
      </c>
      <c r="J22" s="84">
        <f t="shared" si="14"/>
        <v>0</v>
      </c>
      <c r="K22" s="84">
        <f t="shared" si="14"/>
        <v>0</v>
      </c>
      <c r="L22" s="84">
        <f t="shared" si="14"/>
        <v>0</v>
      </c>
      <c r="M22" s="84">
        <f t="shared" si="14"/>
        <v>0</v>
      </c>
      <c r="N22" s="85"/>
      <c r="O22" s="90">
        <f>F22+G22+H22+I22+J22+K22+L22+M22</f>
        <v>0</v>
      </c>
    </row>
    <row r="23" spans="2:15" ht="31.5" customHeight="1" thickBot="1">
      <c r="B23" s="19"/>
      <c r="C23" s="35" t="s">
        <v>17</v>
      </c>
      <c r="D23" s="113" t="s">
        <v>21</v>
      </c>
      <c r="E23" s="51">
        <f t="shared" ref="E23:M23" si="15">E78+E93+E100+E107</f>
        <v>0</v>
      </c>
      <c r="F23" s="51">
        <v>0</v>
      </c>
      <c r="G23" s="51">
        <v>0</v>
      </c>
      <c r="H23" s="51">
        <f t="shared" si="15"/>
        <v>0</v>
      </c>
      <c r="I23" s="51">
        <f t="shared" si="15"/>
        <v>0</v>
      </c>
      <c r="J23" s="51">
        <f t="shared" si="15"/>
        <v>0</v>
      </c>
      <c r="K23" s="51">
        <f t="shared" si="15"/>
        <v>0</v>
      </c>
      <c r="L23" s="51">
        <f t="shared" si="15"/>
        <v>0</v>
      </c>
      <c r="M23" s="51">
        <f t="shared" si="15"/>
        <v>0</v>
      </c>
      <c r="N23" s="18"/>
      <c r="O23" s="60">
        <f t="shared" ref="O23:O24" si="16">E23+F23+G23+H23+I23+J23</f>
        <v>0</v>
      </c>
    </row>
    <row r="24" spans="2:15" ht="35.25" customHeight="1" thickBot="1">
      <c r="B24" s="19"/>
      <c r="C24" s="35" t="s">
        <v>15</v>
      </c>
      <c r="D24" s="113" t="s">
        <v>21</v>
      </c>
      <c r="E24" s="51">
        <f t="shared" ref="E24:M25" si="17">E79+E94+E101+E108</f>
        <v>0</v>
      </c>
      <c r="F24" s="51">
        <v>0</v>
      </c>
      <c r="G24" s="51">
        <v>0</v>
      </c>
      <c r="H24" s="51">
        <f t="shared" si="17"/>
        <v>0</v>
      </c>
      <c r="I24" s="51">
        <f t="shared" si="17"/>
        <v>0</v>
      </c>
      <c r="J24" s="51">
        <f t="shared" si="17"/>
        <v>0</v>
      </c>
      <c r="K24" s="51">
        <f t="shared" si="17"/>
        <v>0</v>
      </c>
      <c r="L24" s="51">
        <f t="shared" si="17"/>
        <v>0</v>
      </c>
      <c r="M24" s="51">
        <f t="shared" si="17"/>
        <v>0</v>
      </c>
      <c r="N24" s="18"/>
      <c r="O24" s="60">
        <f t="shared" si="16"/>
        <v>0</v>
      </c>
    </row>
    <row r="25" spans="2:15" ht="20.25" customHeight="1" thickBot="1">
      <c r="B25" s="19"/>
      <c r="C25" s="35" t="s">
        <v>18</v>
      </c>
      <c r="D25" s="113" t="s">
        <v>21</v>
      </c>
      <c r="E25" s="51">
        <f t="shared" si="17"/>
        <v>0</v>
      </c>
      <c r="F25" s="115">
        <v>0</v>
      </c>
      <c r="G25" s="115">
        <v>0</v>
      </c>
      <c r="H25" s="115">
        <v>0</v>
      </c>
      <c r="I25" s="115">
        <v>0</v>
      </c>
      <c r="J25" s="115">
        <v>0</v>
      </c>
      <c r="K25" s="115">
        <v>0</v>
      </c>
      <c r="L25" s="115">
        <v>0</v>
      </c>
      <c r="M25" s="115">
        <v>0</v>
      </c>
      <c r="N25" s="18"/>
      <c r="O25" s="60">
        <f>E25+F25+G25+H25+I25+J25+K25+L25+M25</f>
        <v>0</v>
      </c>
    </row>
    <row r="26" spans="2:15" ht="20.25" customHeight="1" thickBot="1">
      <c r="B26" s="19"/>
      <c r="C26" s="35" t="s">
        <v>16</v>
      </c>
      <c r="D26" s="50" t="s">
        <v>21</v>
      </c>
      <c r="E26" s="51">
        <f t="shared" ref="E26:M26" si="18">E81+E96+E103+E110</f>
        <v>0</v>
      </c>
      <c r="F26" s="51">
        <f t="shared" si="18"/>
        <v>0</v>
      </c>
      <c r="G26" s="51">
        <f t="shared" si="18"/>
        <v>0</v>
      </c>
      <c r="H26" s="51">
        <f t="shared" si="18"/>
        <v>0</v>
      </c>
      <c r="I26" s="51">
        <f t="shared" si="18"/>
        <v>0</v>
      </c>
      <c r="J26" s="51">
        <f t="shared" si="18"/>
        <v>0</v>
      </c>
      <c r="K26" s="51">
        <f t="shared" si="18"/>
        <v>0</v>
      </c>
      <c r="L26" s="51">
        <f t="shared" si="18"/>
        <v>0</v>
      </c>
      <c r="M26" s="51">
        <f t="shared" si="18"/>
        <v>0</v>
      </c>
      <c r="N26" s="18"/>
      <c r="O26" s="60">
        <f t="shared" ref="O26" si="19">E26+F26+G26+H26+I26+J26</f>
        <v>0</v>
      </c>
    </row>
    <row r="27" spans="2:15" ht="30.75" customHeight="1" thickBot="1">
      <c r="B27" s="80" t="s">
        <v>60</v>
      </c>
      <c r="C27" s="81" t="s">
        <v>80</v>
      </c>
      <c r="D27" s="229" t="s">
        <v>144</v>
      </c>
      <c r="E27" s="235"/>
      <c r="F27" s="235"/>
      <c r="G27" s="235"/>
      <c r="H27" s="235"/>
      <c r="I27" s="235"/>
      <c r="J27" s="235"/>
      <c r="K27" s="235"/>
      <c r="L27" s="235"/>
      <c r="M27" s="235"/>
      <c r="N27" s="235"/>
      <c r="O27" s="236"/>
    </row>
    <row r="28" spans="2:15" ht="36" customHeight="1" thickBot="1">
      <c r="B28" s="82" t="s">
        <v>61</v>
      </c>
      <c r="C28" s="83" t="s">
        <v>47</v>
      </c>
      <c r="D28" s="114" t="s">
        <v>194</v>
      </c>
      <c r="E28" s="84">
        <f>E71+E72+E73+E74</f>
        <v>0</v>
      </c>
      <c r="F28" s="84">
        <f>F29+F30+F31</f>
        <v>0</v>
      </c>
      <c r="G28" s="84">
        <f t="shared" ref="G28:M28" si="20">G29+G30+G31</f>
        <v>0</v>
      </c>
      <c r="H28" s="84">
        <f t="shared" si="20"/>
        <v>0</v>
      </c>
      <c r="I28" s="84">
        <f t="shared" si="20"/>
        <v>0</v>
      </c>
      <c r="J28" s="84">
        <f t="shared" si="20"/>
        <v>0</v>
      </c>
      <c r="K28" s="84">
        <f t="shared" si="20"/>
        <v>0</v>
      </c>
      <c r="L28" s="84">
        <f t="shared" si="20"/>
        <v>0</v>
      </c>
      <c r="M28" s="84">
        <f t="shared" si="20"/>
        <v>0</v>
      </c>
      <c r="N28" s="85"/>
      <c r="O28" s="90">
        <f>E28+F28+G28+H28+I28+J28+K28+L28+M28</f>
        <v>0</v>
      </c>
    </row>
    <row r="29" spans="2:15" ht="20.25" customHeight="1" thickBot="1">
      <c r="B29" s="19"/>
      <c r="C29" s="35" t="s">
        <v>17</v>
      </c>
      <c r="D29" s="116" t="s">
        <v>21</v>
      </c>
      <c r="E29" s="51">
        <f t="shared" ref="E29" si="21">E84+E99+E106+E113</f>
        <v>0</v>
      </c>
      <c r="F29" s="51">
        <v>0</v>
      </c>
      <c r="G29" s="51">
        <v>0</v>
      </c>
      <c r="H29" s="51">
        <f t="shared" ref="H29:M29" si="22">H84+H99+H106+H113</f>
        <v>0</v>
      </c>
      <c r="I29" s="51">
        <f t="shared" si="22"/>
        <v>0</v>
      </c>
      <c r="J29" s="51">
        <f t="shared" si="22"/>
        <v>0</v>
      </c>
      <c r="K29" s="51">
        <f t="shared" si="22"/>
        <v>0</v>
      </c>
      <c r="L29" s="51">
        <f t="shared" si="22"/>
        <v>0</v>
      </c>
      <c r="M29" s="51">
        <f t="shared" si="22"/>
        <v>0</v>
      </c>
      <c r="N29" s="18"/>
      <c r="O29" s="60">
        <f t="shared" ref="O29:O30" si="23">E29+F29+G29+H29+I29+J29</f>
        <v>0</v>
      </c>
    </row>
    <row r="30" spans="2:15" ht="33" customHeight="1" thickBot="1">
      <c r="B30" s="19"/>
      <c r="C30" s="35" t="s">
        <v>15</v>
      </c>
      <c r="D30" s="116" t="s">
        <v>21</v>
      </c>
      <c r="E30" s="51">
        <f t="shared" ref="E30" si="24">E85+E100+E107+E114</f>
        <v>0</v>
      </c>
      <c r="F30" s="51">
        <v>0</v>
      </c>
      <c r="G30" s="51">
        <v>0</v>
      </c>
      <c r="H30" s="51">
        <f t="shared" ref="H30:M30" si="25">H85+H100+H107+H114</f>
        <v>0</v>
      </c>
      <c r="I30" s="51">
        <f t="shared" si="25"/>
        <v>0</v>
      </c>
      <c r="J30" s="51">
        <f t="shared" si="25"/>
        <v>0</v>
      </c>
      <c r="K30" s="51">
        <f t="shared" si="25"/>
        <v>0</v>
      </c>
      <c r="L30" s="51">
        <f t="shared" si="25"/>
        <v>0</v>
      </c>
      <c r="M30" s="51">
        <f t="shared" si="25"/>
        <v>0</v>
      </c>
      <c r="N30" s="18"/>
      <c r="O30" s="60">
        <f t="shared" si="23"/>
        <v>0</v>
      </c>
    </row>
    <row r="31" spans="2:15" ht="20.25" customHeight="1" thickBot="1">
      <c r="B31" s="19"/>
      <c r="C31" s="35" t="s">
        <v>18</v>
      </c>
      <c r="D31" s="116" t="s">
        <v>21</v>
      </c>
      <c r="E31" s="51">
        <f t="shared" ref="E31" si="26">E86+E101+E108+E115</f>
        <v>0</v>
      </c>
      <c r="F31" s="115">
        <v>0</v>
      </c>
      <c r="G31" s="115">
        <v>0</v>
      </c>
      <c r="H31" s="115">
        <v>0</v>
      </c>
      <c r="I31" s="115">
        <v>0</v>
      </c>
      <c r="J31" s="115">
        <v>0</v>
      </c>
      <c r="K31" s="115">
        <v>0</v>
      </c>
      <c r="L31" s="115">
        <v>0</v>
      </c>
      <c r="M31" s="115">
        <v>0</v>
      </c>
      <c r="N31" s="18"/>
      <c r="O31" s="60">
        <f>E31+F31+G31+H31+I31+J31+K31+L31+M31</f>
        <v>0</v>
      </c>
    </row>
    <row r="32" spans="2:15" ht="20.25" customHeight="1" thickBot="1">
      <c r="B32" s="19"/>
      <c r="C32" s="35" t="s">
        <v>16</v>
      </c>
      <c r="D32" s="50" t="s">
        <v>21</v>
      </c>
      <c r="E32" s="51">
        <f t="shared" ref="E32:M32" si="27">E87+E102+E109+E116</f>
        <v>0</v>
      </c>
      <c r="F32" s="51">
        <f t="shared" si="27"/>
        <v>0</v>
      </c>
      <c r="G32" s="51">
        <f t="shared" si="27"/>
        <v>0</v>
      </c>
      <c r="H32" s="51">
        <f t="shared" si="27"/>
        <v>0</v>
      </c>
      <c r="I32" s="51">
        <f t="shared" si="27"/>
        <v>0</v>
      </c>
      <c r="J32" s="51">
        <f t="shared" si="27"/>
        <v>0</v>
      </c>
      <c r="K32" s="51">
        <f t="shared" si="27"/>
        <v>0</v>
      </c>
      <c r="L32" s="51">
        <f t="shared" si="27"/>
        <v>0</v>
      </c>
      <c r="M32" s="51">
        <f t="shared" si="27"/>
        <v>0</v>
      </c>
      <c r="N32" s="18"/>
      <c r="O32" s="60">
        <f t="shared" ref="O32" si="28">E32+F32+G32+H32+I32+J32</f>
        <v>0</v>
      </c>
    </row>
    <row r="33" spans="2:15" ht="29.25" customHeight="1" thickBot="1">
      <c r="B33" s="80" t="s">
        <v>62</v>
      </c>
      <c r="C33" s="81" t="s">
        <v>80</v>
      </c>
      <c r="D33" s="229" t="s">
        <v>138</v>
      </c>
      <c r="E33" s="235"/>
      <c r="F33" s="235"/>
      <c r="G33" s="235"/>
      <c r="H33" s="235"/>
      <c r="I33" s="235"/>
      <c r="J33" s="235"/>
      <c r="K33" s="235"/>
      <c r="L33" s="235"/>
      <c r="M33" s="235"/>
      <c r="N33" s="235"/>
      <c r="O33" s="236"/>
    </row>
    <row r="34" spans="2:15" ht="34.5" customHeight="1" thickBot="1">
      <c r="B34" s="82" t="s">
        <v>63</v>
      </c>
      <c r="C34" s="83" t="s">
        <v>47</v>
      </c>
      <c r="D34" s="114" t="s">
        <v>191</v>
      </c>
      <c r="E34" s="84">
        <f>E77+E78+E79+E80</f>
        <v>0</v>
      </c>
      <c r="F34" s="84">
        <f>F35+F36+F37</f>
        <v>7000</v>
      </c>
      <c r="G34" s="84">
        <f t="shared" ref="G34:M34" si="29">G35+G36+G37</f>
        <v>5000</v>
      </c>
      <c r="H34" s="84">
        <f t="shared" si="29"/>
        <v>5000</v>
      </c>
      <c r="I34" s="84">
        <f t="shared" si="29"/>
        <v>5000</v>
      </c>
      <c r="J34" s="84">
        <f t="shared" si="29"/>
        <v>5000</v>
      </c>
      <c r="K34" s="84">
        <f t="shared" si="29"/>
        <v>5000</v>
      </c>
      <c r="L34" s="84">
        <f t="shared" si="29"/>
        <v>5000</v>
      </c>
      <c r="M34" s="84">
        <f t="shared" si="29"/>
        <v>5000</v>
      </c>
      <c r="N34" s="85"/>
      <c r="O34" s="90">
        <f>E34+F34+G34+H34+I34+J34+K34+L34+M34</f>
        <v>42000</v>
      </c>
    </row>
    <row r="35" spans="2:15" ht="20.25" customHeight="1" thickBot="1">
      <c r="B35" s="19"/>
      <c r="C35" s="35" t="s">
        <v>17</v>
      </c>
      <c r="D35" s="116" t="s">
        <v>21</v>
      </c>
      <c r="E35" s="51">
        <f t="shared" ref="E35" si="30">E90+E105+E112+E119</f>
        <v>0</v>
      </c>
      <c r="F35" s="51">
        <v>0</v>
      </c>
      <c r="G35" s="51">
        <v>0</v>
      </c>
      <c r="H35" s="51">
        <f t="shared" ref="H35:M35" si="31">H90+H105+H112+H119</f>
        <v>0</v>
      </c>
      <c r="I35" s="51">
        <f t="shared" si="31"/>
        <v>0</v>
      </c>
      <c r="J35" s="51">
        <f t="shared" si="31"/>
        <v>0</v>
      </c>
      <c r="K35" s="51">
        <f t="shared" si="31"/>
        <v>0</v>
      </c>
      <c r="L35" s="51">
        <f t="shared" si="31"/>
        <v>0</v>
      </c>
      <c r="M35" s="51">
        <f t="shared" si="31"/>
        <v>0</v>
      </c>
      <c r="N35" s="18"/>
      <c r="O35" s="60">
        <f t="shared" ref="O35:O36" si="32">E35+F35+G35+H35+I35+J35</f>
        <v>0</v>
      </c>
    </row>
    <row r="36" spans="2:15" ht="34.5" customHeight="1" thickBot="1">
      <c r="B36" s="19"/>
      <c r="C36" s="35" t="s">
        <v>15</v>
      </c>
      <c r="D36" s="116" t="s">
        <v>21</v>
      </c>
      <c r="E36" s="51">
        <f t="shared" ref="E36" si="33">E91+E106+E113+E120</f>
        <v>0</v>
      </c>
      <c r="F36" s="51">
        <v>0</v>
      </c>
      <c r="G36" s="51">
        <v>0</v>
      </c>
      <c r="H36" s="51">
        <f t="shared" ref="H36:M36" si="34">H91+H106+H113+H120</f>
        <v>0</v>
      </c>
      <c r="I36" s="51">
        <f t="shared" si="34"/>
        <v>0</v>
      </c>
      <c r="J36" s="51">
        <f t="shared" si="34"/>
        <v>0</v>
      </c>
      <c r="K36" s="51">
        <f t="shared" si="34"/>
        <v>0</v>
      </c>
      <c r="L36" s="51">
        <f t="shared" si="34"/>
        <v>0</v>
      </c>
      <c r="M36" s="51">
        <f t="shared" si="34"/>
        <v>0</v>
      </c>
      <c r="N36" s="18"/>
      <c r="O36" s="60">
        <f t="shared" si="32"/>
        <v>0</v>
      </c>
    </row>
    <row r="37" spans="2:15" ht="20.25" customHeight="1" thickBot="1">
      <c r="B37" s="19"/>
      <c r="C37" s="35" t="s">
        <v>18</v>
      </c>
      <c r="D37" s="116" t="s">
        <v>21</v>
      </c>
      <c r="E37" s="51">
        <f t="shared" ref="E37" si="35">E92+E107+E114+E121</f>
        <v>0</v>
      </c>
      <c r="F37" s="115">
        <v>7000</v>
      </c>
      <c r="G37" s="115">
        <v>5000</v>
      </c>
      <c r="H37" s="115">
        <v>5000</v>
      </c>
      <c r="I37" s="115">
        <v>5000</v>
      </c>
      <c r="J37" s="115">
        <v>5000</v>
      </c>
      <c r="K37" s="115">
        <v>5000</v>
      </c>
      <c r="L37" s="115">
        <v>5000</v>
      </c>
      <c r="M37" s="115">
        <v>5000</v>
      </c>
      <c r="N37" s="18"/>
      <c r="O37" s="60">
        <f>E37+F37+G37+H37+I37+J37+K37+L37+M37</f>
        <v>42000</v>
      </c>
    </row>
    <row r="38" spans="2:15" ht="20.25" customHeight="1" thickBot="1">
      <c r="B38" s="19"/>
      <c r="C38" s="35" t="s">
        <v>16</v>
      </c>
      <c r="D38" s="50" t="s">
        <v>21</v>
      </c>
      <c r="E38" s="51">
        <f t="shared" ref="E38:M38" si="36">E93+E108+E115+E122</f>
        <v>0</v>
      </c>
      <c r="F38" s="51">
        <f t="shared" si="36"/>
        <v>0</v>
      </c>
      <c r="G38" s="51">
        <f t="shared" si="36"/>
        <v>0</v>
      </c>
      <c r="H38" s="51">
        <f t="shared" si="36"/>
        <v>0</v>
      </c>
      <c r="I38" s="51">
        <f t="shared" si="36"/>
        <v>0</v>
      </c>
      <c r="J38" s="51">
        <f t="shared" si="36"/>
        <v>0</v>
      </c>
      <c r="K38" s="51">
        <f t="shared" si="36"/>
        <v>0</v>
      </c>
      <c r="L38" s="51">
        <f t="shared" si="36"/>
        <v>0</v>
      </c>
      <c r="M38" s="51">
        <f t="shared" si="36"/>
        <v>0</v>
      </c>
      <c r="N38" s="18"/>
      <c r="O38" s="60">
        <f t="shared" ref="O38" si="37">E38+F38+G38+H38+I38+J38</f>
        <v>0</v>
      </c>
    </row>
    <row r="39" spans="2:15" ht="20.25" customHeight="1" thickBot="1">
      <c r="B39" s="80" t="s">
        <v>82</v>
      </c>
      <c r="C39" s="81" t="s">
        <v>80</v>
      </c>
      <c r="D39" s="229" t="s">
        <v>140</v>
      </c>
      <c r="E39" s="235"/>
      <c r="F39" s="235"/>
      <c r="G39" s="235"/>
      <c r="H39" s="235"/>
      <c r="I39" s="235"/>
      <c r="J39" s="235"/>
      <c r="K39" s="235"/>
      <c r="L39" s="235"/>
      <c r="M39" s="235"/>
      <c r="N39" s="235"/>
      <c r="O39" s="236"/>
    </row>
    <row r="40" spans="2:15" ht="36" customHeight="1" thickBot="1">
      <c r="B40" s="82" t="s">
        <v>83</v>
      </c>
      <c r="C40" s="83" t="s">
        <v>47</v>
      </c>
      <c r="D40" s="114" t="s">
        <v>195</v>
      </c>
      <c r="E40" s="84">
        <f>E83+E84+E85+E86</f>
        <v>0</v>
      </c>
      <c r="F40" s="84">
        <f>F41+F42+F43</f>
        <v>0</v>
      </c>
      <c r="G40" s="84">
        <f t="shared" ref="G40:M40" si="38">G41+G42+G43</f>
        <v>0</v>
      </c>
      <c r="H40" s="84">
        <f t="shared" si="38"/>
        <v>0</v>
      </c>
      <c r="I40" s="84">
        <f t="shared" si="38"/>
        <v>0</v>
      </c>
      <c r="J40" s="84">
        <f t="shared" si="38"/>
        <v>0</v>
      </c>
      <c r="K40" s="84">
        <f t="shared" si="38"/>
        <v>0</v>
      </c>
      <c r="L40" s="84">
        <f t="shared" si="38"/>
        <v>0</v>
      </c>
      <c r="M40" s="84">
        <f t="shared" si="38"/>
        <v>0</v>
      </c>
      <c r="N40" s="85"/>
      <c r="O40" s="90">
        <f>E40+F40+G40+H40+I40+J40+K40+L40+M40</f>
        <v>0</v>
      </c>
    </row>
    <row r="41" spans="2:15" ht="20.25" customHeight="1" thickBot="1">
      <c r="B41" s="19"/>
      <c r="C41" s="35" t="s">
        <v>17</v>
      </c>
      <c r="D41" s="116" t="s">
        <v>21</v>
      </c>
      <c r="E41" s="51">
        <f t="shared" ref="E41" si="39">E96+E111+E118+E125</f>
        <v>0</v>
      </c>
      <c r="F41" s="51">
        <v>0</v>
      </c>
      <c r="G41" s="51">
        <v>0</v>
      </c>
      <c r="H41" s="51">
        <f t="shared" ref="H41:M41" si="40">H96+H111+H118+H125</f>
        <v>0</v>
      </c>
      <c r="I41" s="51">
        <f t="shared" si="40"/>
        <v>0</v>
      </c>
      <c r="J41" s="51">
        <f t="shared" si="40"/>
        <v>0</v>
      </c>
      <c r="K41" s="51">
        <f t="shared" si="40"/>
        <v>0</v>
      </c>
      <c r="L41" s="51">
        <f t="shared" si="40"/>
        <v>0</v>
      </c>
      <c r="M41" s="51">
        <f t="shared" si="40"/>
        <v>0</v>
      </c>
      <c r="N41" s="18"/>
      <c r="O41" s="60">
        <f t="shared" ref="O41:O42" si="41">E41+F41+G41+H41+I41+J41</f>
        <v>0</v>
      </c>
    </row>
    <row r="42" spans="2:15" ht="32.25" customHeight="1" thickBot="1">
      <c r="B42" s="19"/>
      <c r="C42" s="35" t="s">
        <v>15</v>
      </c>
      <c r="D42" s="116" t="s">
        <v>21</v>
      </c>
      <c r="E42" s="51">
        <f t="shared" ref="E42" si="42">E97+E112+E119+E126</f>
        <v>0</v>
      </c>
      <c r="F42" s="51">
        <v>0</v>
      </c>
      <c r="G42" s="51">
        <v>0</v>
      </c>
      <c r="H42" s="51">
        <f t="shared" ref="H42:M42" si="43">H97+H112+H119+H126</f>
        <v>0</v>
      </c>
      <c r="I42" s="51">
        <f t="shared" si="43"/>
        <v>0</v>
      </c>
      <c r="J42" s="51">
        <f t="shared" si="43"/>
        <v>0</v>
      </c>
      <c r="K42" s="51">
        <f t="shared" si="43"/>
        <v>0</v>
      </c>
      <c r="L42" s="51">
        <f t="shared" si="43"/>
        <v>0</v>
      </c>
      <c r="M42" s="51">
        <f t="shared" si="43"/>
        <v>0</v>
      </c>
      <c r="N42" s="18"/>
      <c r="O42" s="60">
        <f t="shared" si="41"/>
        <v>0</v>
      </c>
    </row>
    <row r="43" spans="2:15" ht="26.25" customHeight="1" thickBot="1">
      <c r="B43" s="19"/>
      <c r="C43" s="35" t="s">
        <v>18</v>
      </c>
      <c r="D43" s="116" t="s">
        <v>21</v>
      </c>
      <c r="E43" s="51">
        <f t="shared" ref="E43" si="44">E98+E113+E120+E127</f>
        <v>0</v>
      </c>
      <c r="F43" s="115">
        <v>0</v>
      </c>
      <c r="G43" s="115">
        <v>0</v>
      </c>
      <c r="H43" s="115">
        <v>0</v>
      </c>
      <c r="I43" s="115">
        <v>0</v>
      </c>
      <c r="J43" s="115">
        <v>0</v>
      </c>
      <c r="K43" s="115">
        <v>0</v>
      </c>
      <c r="L43" s="115">
        <v>0</v>
      </c>
      <c r="M43" s="115">
        <v>0</v>
      </c>
      <c r="N43" s="18"/>
      <c r="O43" s="60">
        <f>E43+F43+G43+H43+I43+J43+K43+L43+M43</f>
        <v>0</v>
      </c>
    </row>
    <row r="44" spans="2:15" ht="20.25" customHeight="1" thickBot="1">
      <c r="B44" s="19"/>
      <c r="C44" s="35" t="s">
        <v>16</v>
      </c>
      <c r="D44" s="50" t="s">
        <v>21</v>
      </c>
      <c r="E44" s="51">
        <f t="shared" ref="E44:M44" si="45">E99+E114+E121+E128</f>
        <v>0</v>
      </c>
      <c r="F44" s="51">
        <f t="shared" si="45"/>
        <v>0</v>
      </c>
      <c r="G44" s="51">
        <f t="shared" si="45"/>
        <v>0</v>
      </c>
      <c r="H44" s="51">
        <f t="shared" si="45"/>
        <v>0</v>
      </c>
      <c r="I44" s="51">
        <f t="shared" si="45"/>
        <v>0</v>
      </c>
      <c r="J44" s="51">
        <f t="shared" si="45"/>
        <v>0</v>
      </c>
      <c r="K44" s="51">
        <f t="shared" si="45"/>
        <v>0</v>
      </c>
      <c r="L44" s="51">
        <f t="shared" si="45"/>
        <v>0</v>
      </c>
      <c r="M44" s="51">
        <f t="shared" si="45"/>
        <v>0</v>
      </c>
      <c r="N44" s="18"/>
      <c r="O44" s="60">
        <f t="shared" ref="O44" si="46">E44+F44+G44+H44+I44+J44</f>
        <v>0</v>
      </c>
    </row>
    <row r="45" spans="2:15" ht="24" customHeight="1" thickBot="1">
      <c r="B45" s="80" t="s">
        <v>84</v>
      </c>
      <c r="C45" s="81" t="s">
        <v>80</v>
      </c>
      <c r="D45" s="229" t="s">
        <v>141</v>
      </c>
      <c r="E45" s="235"/>
      <c r="F45" s="235"/>
      <c r="G45" s="235"/>
      <c r="H45" s="235"/>
      <c r="I45" s="235"/>
      <c r="J45" s="235"/>
      <c r="K45" s="235"/>
      <c r="L45" s="235"/>
      <c r="M45" s="235"/>
      <c r="N45" s="235"/>
      <c r="O45" s="236"/>
    </row>
    <row r="46" spans="2:15" ht="39" customHeight="1" thickBot="1">
      <c r="B46" s="82" t="s">
        <v>85</v>
      </c>
      <c r="C46" s="83" t="s">
        <v>47</v>
      </c>
      <c r="D46" s="114" t="s">
        <v>190</v>
      </c>
      <c r="E46" s="84">
        <f>E65+E66+E67+E68</f>
        <v>0</v>
      </c>
      <c r="F46" s="84">
        <f>F47+F48+F49+F50</f>
        <v>4350</v>
      </c>
      <c r="G46" s="84">
        <f t="shared" ref="G46:M46" si="47">G47+G48+G49+G50</f>
        <v>3000</v>
      </c>
      <c r="H46" s="84">
        <f t="shared" si="47"/>
        <v>3000</v>
      </c>
      <c r="I46" s="84">
        <f t="shared" si="47"/>
        <v>3000</v>
      </c>
      <c r="J46" s="84">
        <f t="shared" si="47"/>
        <v>3000</v>
      </c>
      <c r="K46" s="84">
        <f t="shared" si="47"/>
        <v>3000</v>
      </c>
      <c r="L46" s="84">
        <f t="shared" si="47"/>
        <v>3000</v>
      </c>
      <c r="M46" s="84">
        <f t="shared" si="47"/>
        <v>3000</v>
      </c>
      <c r="N46" s="85"/>
      <c r="O46" s="90">
        <f>E46+F46+G46+H46+I46+J46+K46+L46+M46</f>
        <v>25350</v>
      </c>
    </row>
    <row r="47" spans="2:15" ht="22.5" customHeight="1" thickBot="1">
      <c r="B47" s="19"/>
      <c r="C47" s="35" t="s">
        <v>17</v>
      </c>
      <c r="D47" s="123" t="s">
        <v>21</v>
      </c>
      <c r="E47" s="51">
        <f t="shared" ref="E47:E49" si="48">E102+E117+E124+E131</f>
        <v>0</v>
      </c>
      <c r="F47" s="51">
        <v>0</v>
      </c>
      <c r="G47" s="51">
        <v>0</v>
      </c>
      <c r="H47" s="51">
        <f t="shared" ref="H47:M47" si="49">H102+H117+H124+H131</f>
        <v>0</v>
      </c>
      <c r="I47" s="51">
        <f t="shared" si="49"/>
        <v>0</v>
      </c>
      <c r="J47" s="51">
        <f t="shared" si="49"/>
        <v>0</v>
      </c>
      <c r="K47" s="51">
        <f t="shared" si="49"/>
        <v>0</v>
      </c>
      <c r="L47" s="51">
        <f t="shared" si="49"/>
        <v>0</v>
      </c>
      <c r="M47" s="51">
        <f t="shared" si="49"/>
        <v>0</v>
      </c>
      <c r="N47" s="18"/>
      <c r="O47" s="60">
        <f t="shared" ref="O47:O48" si="50">E47+F47+G47+H47+I47+J47</f>
        <v>0</v>
      </c>
    </row>
    <row r="48" spans="2:15" ht="39" customHeight="1" thickBot="1">
      <c r="B48" s="19"/>
      <c r="C48" s="35" t="s">
        <v>15</v>
      </c>
      <c r="D48" s="123" t="s">
        <v>21</v>
      </c>
      <c r="E48" s="51">
        <f t="shared" si="48"/>
        <v>0</v>
      </c>
      <c r="F48" s="51">
        <v>0</v>
      </c>
      <c r="G48" s="51">
        <v>0</v>
      </c>
      <c r="H48" s="51">
        <f t="shared" ref="H48:M48" si="51">H103+H118+H125+H132</f>
        <v>0</v>
      </c>
      <c r="I48" s="51">
        <f t="shared" si="51"/>
        <v>0</v>
      </c>
      <c r="J48" s="51">
        <f t="shared" si="51"/>
        <v>0</v>
      </c>
      <c r="K48" s="51">
        <f t="shared" si="51"/>
        <v>0</v>
      </c>
      <c r="L48" s="51">
        <f t="shared" si="51"/>
        <v>0</v>
      </c>
      <c r="M48" s="51">
        <f t="shared" si="51"/>
        <v>0</v>
      </c>
      <c r="N48" s="18"/>
      <c r="O48" s="60">
        <f t="shared" si="50"/>
        <v>0</v>
      </c>
    </row>
    <row r="49" spans="2:15" ht="23.25" customHeight="1" thickBot="1">
      <c r="B49" s="19"/>
      <c r="C49" s="35" t="s">
        <v>18</v>
      </c>
      <c r="D49" s="123" t="s">
        <v>21</v>
      </c>
      <c r="E49" s="51">
        <f t="shared" si="48"/>
        <v>0</v>
      </c>
      <c r="F49" s="115">
        <v>4350</v>
      </c>
      <c r="G49" s="115">
        <v>3000</v>
      </c>
      <c r="H49" s="115">
        <v>3000</v>
      </c>
      <c r="I49" s="115">
        <v>3000</v>
      </c>
      <c r="J49" s="115">
        <v>3000</v>
      </c>
      <c r="K49" s="115">
        <v>3000</v>
      </c>
      <c r="L49" s="115">
        <v>3000</v>
      </c>
      <c r="M49" s="115">
        <v>3000</v>
      </c>
      <c r="N49" s="18"/>
      <c r="O49" s="60">
        <f>E49+F49+G49+H49+I49+J49+K49+L49+M49</f>
        <v>25350</v>
      </c>
    </row>
    <row r="50" spans="2:15" ht="21" customHeight="1" thickBot="1">
      <c r="B50" s="19"/>
      <c r="C50" s="35" t="s">
        <v>16</v>
      </c>
      <c r="D50" s="50" t="s">
        <v>21</v>
      </c>
      <c r="E50" s="51">
        <f t="shared" ref="E50:M50" si="52">E105+E120+E127+E134</f>
        <v>0</v>
      </c>
      <c r="F50" s="51">
        <f t="shared" si="52"/>
        <v>0</v>
      </c>
      <c r="G50" s="51">
        <f t="shared" si="52"/>
        <v>0</v>
      </c>
      <c r="H50" s="51">
        <f t="shared" si="52"/>
        <v>0</v>
      </c>
      <c r="I50" s="51">
        <f t="shared" si="52"/>
        <v>0</v>
      </c>
      <c r="J50" s="51">
        <f t="shared" si="52"/>
        <v>0</v>
      </c>
      <c r="K50" s="51">
        <f t="shared" si="52"/>
        <v>0</v>
      </c>
      <c r="L50" s="51">
        <f t="shared" si="52"/>
        <v>0</v>
      </c>
      <c r="M50" s="51">
        <f t="shared" si="52"/>
        <v>0</v>
      </c>
      <c r="N50" s="18"/>
      <c r="O50" s="60">
        <f t="shared" ref="O50" si="53">E50+F50+G50+H50+I50+J50</f>
        <v>0</v>
      </c>
    </row>
    <row r="51" spans="2:15" ht="39" customHeight="1" thickBot="1">
      <c r="B51" s="80" t="s">
        <v>86</v>
      </c>
      <c r="C51" s="81" t="s">
        <v>80</v>
      </c>
      <c r="D51" s="229" t="s">
        <v>142</v>
      </c>
      <c r="E51" s="235"/>
      <c r="F51" s="235"/>
      <c r="G51" s="235"/>
      <c r="H51" s="235"/>
      <c r="I51" s="235"/>
      <c r="J51" s="235"/>
      <c r="K51" s="235"/>
      <c r="L51" s="235"/>
      <c r="M51" s="235"/>
      <c r="N51" s="235"/>
      <c r="O51" s="236"/>
    </row>
    <row r="52" spans="2:15" ht="39" customHeight="1" thickBot="1">
      <c r="B52" s="82" t="s">
        <v>87</v>
      </c>
      <c r="C52" s="83" t="s">
        <v>47</v>
      </c>
      <c r="D52" s="135" t="s">
        <v>196</v>
      </c>
      <c r="E52" s="84" t="e">
        <f>#REF!+#REF!+E69+E70</f>
        <v>#REF!</v>
      </c>
      <c r="F52" s="84">
        <f>F71+F72+F73+F74</f>
        <v>0</v>
      </c>
      <c r="G52" s="84">
        <f t="shared" ref="G52:M52" si="54">G71+G72+G73+G74</f>
        <v>0</v>
      </c>
      <c r="H52" s="84">
        <f t="shared" si="54"/>
        <v>0</v>
      </c>
      <c r="I52" s="84">
        <f t="shared" si="54"/>
        <v>0</v>
      </c>
      <c r="J52" s="84">
        <f t="shared" si="54"/>
        <v>0</v>
      </c>
      <c r="K52" s="84">
        <f t="shared" si="54"/>
        <v>0</v>
      </c>
      <c r="L52" s="84">
        <f t="shared" si="54"/>
        <v>0</v>
      </c>
      <c r="M52" s="84">
        <f t="shared" si="54"/>
        <v>0</v>
      </c>
      <c r="N52" s="85"/>
      <c r="O52" s="90">
        <f>F52+G52+H52+I52+J52+K52+L52+M52</f>
        <v>0</v>
      </c>
    </row>
    <row r="53" spans="2:15" ht="20.25" customHeight="1" thickBot="1">
      <c r="B53" s="19"/>
      <c r="C53" s="35" t="s">
        <v>17</v>
      </c>
      <c r="D53" s="123" t="s">
        <v>21</v>
      </c>
      <c r="E53" s="51">
        <f t="shared" ref="E53:E55" si="55">E108+E123+E130+E137</f>
        <v>0</v>
      </c>
      <c r="F53" s="51">
        <v>0</v>
      </c>
      <c r="G53" s="51">
        <v>0</v>
      </c>
      <c r="H53" s="51">
        <f t="shared" ref="H53:M53" si="56">H108+H123+H130+H137</f>
        <v>0</v>
      </c>
      <c r="I53" s="51">
        <f t="shared" si="56"/>
        <v>0</v>
      </c>
      <c r="J53" s="51">
        <f t="shared" si="56"/>
        <v>0</v>
      </c>
      <c r="K53" s="51">
        <f t="shared" si="56"/>
        <v>0</v>
      </c>
      <c r="L53" s="51">
        <f t="shared" si="56"/>
        <v>0</v>
      </c>
      <c r="M53" s="51">
        <f t="shared" si="56"/>
        <v>0</v>
      </c>
      <c r="N53" s="18"/>
      <c r="O53" s="60">
        <f t="shared" ref="O53:O54" si="57">E53+F53+G53+H53+I53+J53</f>
        <v>0</v>
      </c>
    </row>
    <row r="54" spans="2:15" ht="39" customHeight="1" thickBot="1">
      <c r="B54" s="19"/>
      <c r="C54" s="35" t="s">
        <v>15</v>
      </c>
      <c r="D54" s="123" t="s">
        <v>21</v>
      </c>
      <c r="E54" s="51">
        <f t="shared" si="55"/>
        <v>0</v>
      </c>
      <c r="F54" s="51">
        <v>0</v>
      </c>
      <c r="G54" s="51">
        <v>0</v>
      </c>
      <c r="H54" s="51">
        <f t="shared" ref="H54:M54" si="58">H109+H124+H131+H138</f>
        <v>0</v>
      </c>
      <c r="I54" s="51">
        <f t="shared" si="58"/>
        <v>0</v>
      </c>
      <c r="J54" s="51">
        <f t="shared" si="58"/>
        <v>0</v>
      </c>
      <c r="K54" s="51">
        <f t="shared" si="58"/>
        <v>0</v>
      </c>
      <c r="L54" s="51">
        <f t="shared" si="58"/>
        <v>0</v>
      </c>
      <c r="M54" s="51">
        <f t="shared" si="58"/>
        <v>0</v>
      </c>
      <c r="N54" s="18"/>
      <c r="O54" s="60">
        <f t="shared" si="57"/>
        <v>0</v>
      </c>
    </row>
    <row r="55" spans="2:15" ht="23.25" customHeight="1" thickBot="1">
      <c r="B55" s="19"/>
      <c r="C55" s="35" t="s">
        <v>18</v>
      </c>
      <c r="D55" s="123" t="s">
        <v>21</v>
      </c>
      <c r="E55" s="51">
        <f t="shared" si="55"/>
        <v>0</v>
      </c>
      <c r="F55" s="115">
        <v>0</v>
      </c>
      <c r="G55" s="115">
        <v>0</v>
      </c>
      <c r="H55" s="115">
        <v>0</v>
      </c>
      <c r="I55" s="115">
        <v>0</v>
      </c>
      <c r="J55" s="115">
        <v>0</v>
      </c>
      <c r="K55" s="115">
        <v>0</v>
      </c>
      <c r="L55" s="115">
        <v>0</v>
      </c>
      <c r="M55" s="115">
        <v>0</v>
      </c>
      <c r="N55" s="18"/>
      <c r="O55" s="60">
        <f>E55+F55+G55+H55+I55+J55+K55+L55+M55</f>
        <v>0</v>
      </c>
    </row>
    <row r="56" spans="2:15" ht="19.5" customHeight="1" thickBot="1">
      <c r="B56" s="19"/>
      <c r="C56" s="35" t="s">
        <v>16</v>
      </c>
      <c r="D56" s="50" t="s">
        <v>21</v>
      </c>
      <c r="E56" s="51">
        <f t="shared" ref="E56:M56" si="59">E111+E126+E133+E140</f>
        <v>0</v>
      </c>
      <c r="F56" s="51">
        <f t="shared" si="59"/>
        <v>0</v>
      </c>
      <c r="G56" s="51">
        <f t="shared" si="59"/>
        <v>0</v>
      </c>
      <c r="H56" s="51">
        <f t="shared" si="59"/>
        <v>0</v>
      </c>
      <c r="I56" s="51">
        <f t="shared" si="59"/>
        <v>0</v>
      </c>
      <c r="J56" s="51">
        <f t="shared" si="59"/>
        <v>0</v>
      </c>
      <c r="K56" s="51">
        <f t="shared" si="59"/>
        <v>0</v>
      </c>
      <c r="L56" s="51">
        <f t="shared" si="59"/>
        <v>0</v>
      </c>
      <c r="M56" s="51">
        <f t="shared" si="59"/>
        <v>0</v>
      </c>
      <c r="N56" s="18"/>
      <c r="O56" s="60">
        <f t="shared" ref="O56" si="60">E56+F56+G56+H56+I56+J56</f>
        <v>0</v>
      </c>
    </row>
    <row r="57" spans="2:15" ht="24.75" customHeight="1" thickBot="1">
      <c r="B57" s="80" t="s">
        <v>88</v>
      </c>
      <c r="C57" s="81" t="s">
        <v>80</v>
      </c>
      <c r="D57" s="229" t="s">
        <v>143</v>
      </c>
      <c r="E57" s="235"/>
      <c r="F57" s="235"/>
      <c r="G57" s="235"/>
      <c r="H57" s="235"/>
      <c r="I57" s="235"/>
      <c r="J57" s="235"/>
      <c r="K57" s="235"/>
      <c r="L57" s="235"/>
      <c r="M57" s="235"/>
      <c r="N57" s="235"/>
      <c r="O57" s="236"/>
    </row>
    <row r="58" spans="2:15" ht="39" customHeight="1" thickBot="1">
      <c r="B58" s="82" t="s">
        <v>89</v>
      </c>
      <c r="C58" s="83" t="s">
        <v>47</v>
      </c>
      <c r="D58" s="114" t="s">
        <v>197</v>
      </c>
      <c r="E58" s="84">
        <f t="shared" ref="E58:M58" si="61">E85+E86+E87+E88</f>
        <v>0</v>
      </c>
      <c r="F58" s="84">
        <f t="shared" si="61"/>
        <v>0</v>
      </c>
      <c r="G58" s="84">
        <f t="shared" si="61"/>
        <v>0</v>
      </c>
      <c r="H58" s="84">
        <f t="shared" si="61"/>
        <v>0</v>
      </c>
      <c r="I58" s="84">
        <f t="shared" si="61"/>
        <v>0</v>
      </c>
      <c r="J58" s="84">
        <f t="shared" si="61"/>
        <v>0</v>
      </c>
      <c r="K58" s="84">
        <f t="shared" si="61"/>
        <v>0</v>
      </c>
      <c r="L58" s="84">
        <f t="shared" si="61"/>
        <v>0</v>
      </c>
      <c r="M58" s="84">
        <f t="shared" si="61"/>
        <v>0</v>
      </c>
      <c r="N58" s="85"/>
      <c r="O58" s="90">
        <f>E58+F58+G58+H58+I58+J58</f>
        <v>0</v>
      </c>
    </row>
    <row r="59" spans="2:15" ht="18" customHeight="1" thickBot="1">
      <c r="B59" s="19"/>
      <c r="C59" s="35" t="s">
        <v>17</v>
      </c>
      <c r="D59" s="123" t="s">
        <v>21</v>
      </c>
      <c r="E59" s="51">
        <f t="shared" ref="E59:E61" si="62">E114+E129+E136+E143</f>
        <v>0</v>
      </c>
      <c r="F59" s="51">
        <v>0</v>
      </c>
      <c r="G59" s="51">
        <v>0</v>
      </c>
      <c r="H59" s="51">
        <f t="shared" ref="H59:M59" si="63">H114+H129+H136+H143</f>
        <v>0</v>
      </c>
      <c r="I59" s="51">
        <f t="shared" si="63"/>
        <v>0</v>
      </c>
      <c r="J59" s="51">
        <f t="shared" si="63"/>
        <v>0</v>
      </c>
      <c r="K59" s="51">
        <f t="shared" si="63"/>
        <v>0</v>
      </c>
      <c r="L59" s="51">
        <f t="shared" si="63"/>
        <v>0</v>
      </c>
      <c r="M59" s="51">
        <f t="shared" si="63"/>
        <v>0</v>
      </c>
      <c r="N59" s="18"/>
      <c r="O59" s="60">
        <f t="shared" ref="O59:O60" si="64">E59+F59+G59+H59+I59+J59</f>
        <v>0</v>
      </c>
    </row>
    <row r="60" spans="2:15" ht="39" customHeight="1" thickBot="1">
      <c r="B60" s="19"/>
      <c r="C60" s="35" t="s">
        <v>15</v>
      </c>
      <c r="D60" s="123" t="s">
        <v>21</v>
      </c>
      <c r="E60" s="51">
        <f t="shared" si="62"/>
        <v>0</v>
      </c>
      <c r="F60" s="51">
        <v>0</v>
      </c>
      <c r="G60" s="51">
        <v>0</v>
      </c>
      <c r="H60" s="51">
        <f t="shared" ref="H60:M60" si="65">H115+H130+H137+H144</f>
        <v>0</v>
      </c>
      <c r="I60" s="51">
        <f t="shared" si="65"/>
        <v>0</v>
      </c>
      <c r="J60" s="51">
        <f t="shared" si="65"/>
        <v>0</v>
      </c>
      <c r="K60" s="51">
        <f t="shared" si="65"/>
        <v>0</v>
      </c>
      <c r="L60" s="51">
        <f t="shared" si="65"/>
        <v>0</v>
      </c>
      <c r="M60" s="51">
        <f t="shared" si="65"/>
        <v>0</v>
      </c>
      <c r="N60" s="18"/>
      <c r="O60" s="60">
        <f t="shared" si="64"/>
        <v>0</v>
      </c>
    </row>
    <row r="61" spans="2:15" ht="21" customHeight="1" thickBot="1">
      <c r="B61" s="19"/>
      <c r="C61" s="35" t="s">
        <v>18</v>
      </c>
      <c r="D61" s="123" t="s">
        <v>21</v>
      </c>
      <c r="E61" s="51">
        <f t="shared" si="62"/>
        <v>0</v>
      </c>
      <c r="F61" s="115">
        <v>0</v>
      </c>
      <c r="G61" s="115">
        <v>0</v>
      </c>
      <c r="H61" s="115">
        <v>0</v>
      </c>
      <c r="I61" s="115">
        <v>0</v>
      </c>
      <c r="J61" s="115">
        <v>0</v>
      </c>
      <c r="K61" s="115">
        <v>0</v>
      </c>
      <c r="L61" s="115">
        <v>0</v>
      </c>
      <c r="M61" s="115">
        <v>0</v>
      </c>
      <c r="N61" s="18"/>
      <c r="O61" s="60">
        <f>E61+F61+G61+H61+I61+J61+K61+L61+M61</f>
        <v>0</v>
      </c>
    </row>
    <row r="62" spans="2:15" ht="20.25" customHeight="1" thickBot="1">
      <c r="B62" s="19"/>
      <c r="C62" s="35" t="s">
        <v>16</v>
      </c>
      <c r="D62" s="50" t="s">
        <v>21</v>
      </c>
      <c r="E62" s="51">
        <f t="shared" ref="E62:M62" si="66">E117+E132+E139+E146</f>
        <v>0</v>
      </c>
      <c r="F62" s="51">
        <f t="shared" si="66"/>
        <v>0</v>
      </c>
      <c r="G62" s="51">
        <f t="shared" si="66"/>
        <v>0</v>
      </c>
      <c r="H62" s="51">
        <f t="shared" si="66"/>
        <v>0</v>
      </c>
      <c r="I62" s="51">
        <f t="shared" si="66"/>
        <v>0</v>
      </c>
      <c r="J62" s="51">
        <f t="shared" si="66"/>
        <v>0</v>
      </c>
      <c r="K62" s="51">
        <f t="shared" si="66"/>
        <v>0</v>
      </c>
      <c r="L62" s="51">
        <f t="shared" si="66"/>
        <v>0</v>
      </c>
      <c r="M62" s="51">
        <f t="shared" si="66"/>
        <v>0</v>
      </c>
      <c r="N62" s="18"/>
      <c r="O62" s="60">
        <f t="shared" ref="O62" si="67">E62+F62+G62+H62+I62+J62</f>
        <v>0</v>
      </c>
    </row>
    <row r="63" spans="2:15" ht="39" customHeight="1" thickBot="1">
      <c r="B63" s="80" t="s">
        <v>98</v>
      </c>
      <c r="C63" s="81" t="s">
        <v>80</v>
      </c>
      <c r="D63" s="247" t="s">
        <v>146</v>
      </c>
      <c r="E63" s="248"/>
      <c r="F63" s="248"/>
      <c r="G63" s="248"/>
      <c r="H63" s="248"/>
      <c r="I63" s="248"/>
      <c r="J63" s="248"/>
      <c r="K63" s="248"/>
      <c r="L63" s="248"/>
      <c r="M63" s="248"/>
      <c r="N63" s="248"/>
      <c r="O63" s="249"/>
    </row>
    <row r="64" spans="2:15" ht="39" customHeight="1">
      <c r="B64" s="82" t="s">
        <v>99</v>
      </c>
      <c r="C64" s="83" t="s">
        <v>47</v>
      </c>
      <c r="D64" s="135" t="s">
        <v>198</v>
      </c>
      <c r="E64" s="84">
        <f t="shared" ref="E64:M64" si="68">E87+E88+E89+E90</f>
        <v>0</v>
      </c>
      <c r="F64" s="84">
        <f t="shared" si="68"/>
        <v>0</v>
      </c>
      <c r="G64" s="84">
        <f t="shared" si="68"/>
        <v>0</v>
      </c>
      <c r="H64" s="84">
        <f t="shared" si="68"/>
        <v>0</v>
      </c>
      <c r="I64" s="84">
        <f t="shared" si="68"/>
        <v>0</v>
      </c>
      <c r="J64" s="84">
        <f t="shared" si="68"/>
        <v>0</v>
      </c>
      <c r="K64" s="84">
        <f t="shared" si="68"/>
        <v>0</v>
      </c>
      <c r="L64" s="84">
        <f t="shared" si="68"/>
        <v>0</v>
      </c>
      <c r="M64" s="84">
        <f t="shared" si="68"/>
        <v>0</v>
      </c>
      <c r="N64" s="85"/>
      <c r="O64" s="90">
        <f>E64+F64+G64+H64+I64+J64</f>
        <v>0</v>
      </c>
    </row>
    <row r="65" spans="2:15" ht="20.25" customHeight="1" thickBot="1">
      <c r="B65" s="17" t="s">
        <v>0</v>
      </c>
      <c r="C65" s="128" t="s">
        <v>19</v>
      </c>
      <c r="D65" s="33" t="s">
        <v>21</v>
      </c>
      <c r="E65" s="51">
        <v>0</v>
      </c>
      <c r="F65" s="51">
        <v>0</v>
      </c>
      <c r="G65" s="51">
        <v>0</v>
      </c>
      <c r="H65" s="51">
        <v>0</v>
      </c>
      <c r="I65" s="51">
        <v>0</v>
      </c>
      <c r="J65" s="51">
        <v>0</v>
      </c>
      <c r="K65" s="51">
        <v>0</v>
      </c>
      <c r="L65" s="51">
        <v>0</v>
      </c>
      <c r="M65" s="51">
        <v>0</v>
      </c>
      <c r="N65" s="3"/>
      <c r="O65" s="90">
        <f t="shared" ref="O65:O68" si="69">E65+F65+G65+H65+I65+J65</f>
        <v>0</v>
      </c>
    </row>
    <row r="66" spans="2:15" ht="33.75" customHeight="1" thickBot="1">
      <c r="B66" s="17" t="s">
        <v>0</v>
      </c>
      <c r="C66" s="8" t="s">
        <v>20</v>
      </c>
      <c r="D66" s="33" t="s">
        <v>21</v>
      </c>
      <c r="E66" s="51">
        <v>0</v>
      </c>
      <c r="F66" s="51">
        <v>0</v>
      </c>
      <c r="G66" s="51">
        <v>0</v>
      </c>
      <c r="H66" s="51">
        <v>0</v>
      </c>
      <c r="I66" s="51">
        <v>0</v>
      </c>
      <c r="J66" s="51">
        <v>0</v>
      </c>
      <c r="K66" s="51">
        <v>0</v>
      </c>
      <c r="L66" s="51">
        <v>0</v>
      </c>
      <c r="M66" s="51">
        <v>0</v>
      </c>
      <c r="N66" s="3"/>
      <c r="O66" s="90">
        <f t="shared" si="69"/>
        <v>0</v>
      </c>
    </row>
    <row r="67" spans="2:15" ht="20.25" customHeight="1" thickBot="1">
      <c r="B67" s="17" t="s">
        <v>0</v>
      </c>
      <c r="C67" s="8" t="s">
        <v>18</v>
      </c>
      <c r="D67" s="33" t="s">
        <v>21</v>
      </c>
      <c r="E67" s="51">
        <v>0</v>
      </c>
      <c r="F67" s="51">
        <v>0</v>
      </c>
      <c r="G67" s="51">
        <v>0</v>
      </c>
      <c r="H67" s="51">
        <v>0</v>
      </c>
      <c r="I67" s="51">
        <v>0</v>
      </c>
      <c r="J67" s="51">
        <v>0</v>
      </c>
      <c r="K67" s="51">
        <v>0</v>
      </c>
      <c r="L67" s="51">
        <v>0</v>
      </c>
      <c r="M67" s="51">
        <v>0</v>
      </c>
      <c r="N67" s="3"/>
      <c r="O67" s="90">
        <f t="shared" si="69"/>
        <v>0</v>
      </c>
    </row>
    <row r="68" spans="2:15" ht="19.5" customHeight="1" thickBot="1">
      <c r="B68" s="17" t="s">
        <v>0</v>
      </c>
      <c r="C68" s="8" t="s">
        <v>16</v>
      </c>
      <c r="D68" s="33" t="s">
        <v>21</v>
      </c>
      <c r="E68" s="51">
        <v>0</v>
      </c>
      <c r="F68" s="51">
        <v>0</v>
      </c>
      <c r="G68" s="51">
        <v>0</v>
      </c>
      <c r="H68" s="51">
        <v>0</v>
      </c>
      <c r="I68" s="51">
        <v>0</v>
      </c>
      <c r="J68" s="51">
        <v>0</v>
      </c>
      <c r="K68" s="51">
        <v>0</v>
      </c>
      <c r="L68" s="51">
        <v>0</v>
      </c>
      <c r="M68" s="51">
        <v>0</v>
      </c>
      <c r="N68" s="3"/>
      <c r="O68" s="90">
        <f t="shared" si="69"/>
        <v>0</v>
      </c>
    </row>
    <row r="69" spans="2:15" ht="22.5" hidden="1" customHeight="1" thickBot="1">
      <c r="B69" s="26">
        <v>2</v>
      </c>
      <c r="C69" s="226" t="s">
        <v>105</v>
      </c>
      <c r="D69" s="227"/>
      <c r="E69" s="227"/>
      <c r="F69" s="227"/>
      <c r="G69" s="227"/>
      <c r="H69" s="227"/>
      <c r="I69" s="227"/>
      <c r="J69" s="227"/>
      <c r="K69" s="227"/>
      <c r="L69" s="227"/>
      <c r="M69" s="227"/>
      <c r="N69" s="227"/>
      <c r="O69" s="228"/>
    </row>
    <row r="70" spans="2:15" ht="34.5" hidden="1" customHeight="1" thickBot="1">
      <c r="B70" s="26" t="s">
        <v>28</v>
      </c>
      <c r="C70" s="81" t="s">
        <v>80</v>
      </c>
      <c r="D70" s="223"/>
      <c r="E70" s="230"/>
      <c r="F70" s="230"/>
      <c r="G70" s="230"/>
      <c r="H70" s="230"/>
      <c r="I70" s="230"/>
      <c r="J70" s="230"/>
      <c r="K70" s="230"/>
      <c r="L70" s="230"/>
      <c r="M70" s="230"/>
      <c r="N70" s="230"/>
      <c r="O70" s="231"/>
    </row>
    <row r="71" spans="2:15" ht="40.5" hidden="1" customHeight="1" thickBot="1">
      <c r="B71" s="26" t="s">
        <v>35</v>
      </c>
      <c r="C71" s="87" t="s">
        <v>47</v>
      </c>
      <c r="D71" s="50"/>
      <c r="E71" s="54">
        <f>E80+E81+E82+E83</f>
        <v>0</v>
      </c>
      <c r="F71" s="54">
        <f t="shared" ref="F71:M71" si="70">F80+F81+F82+F83</f>
        <v>0</v>
      </c>
      <c r="G71" s="54">
        <f t="shared" si="70"/>
        <v>0</v>
      </c>
      <c r="H71" s="54">
        <f t="shared" si="70"/>
        <v>0</v>
      </c>
      <c r="I71" s="54">
        <f t="shared" si="70"/>
        <v>0</v>
      </c>
      <c r="J71" s="54">
        <f t="shared" si="70"/>
        <v>0</v>
      </c>
      <c r="K71" s="54">
        <f t="shared" si="70"/>
        <v>0</v>
      </c>
      <c r="L71" s="54">
        <f t="shared" si="70"/>
        <v>0</v>
      </c>
      <c r="M71" s="54">
        <f t="shared" si="70"/>
        <v>0</v>
      </c>
      <c r="N71" s="55"/>
      <c r="O71" s="90">
        <f>E71+F71+G71+H71+I71+J71</f>
        <v>0</v>
      </c>
    </row>
    <row r="72" spans="2:15" ht="54.75" hidden="1" customHeight="1" thickBot="1">
      <c r="B72" s="26" t="s">
        <v>55</v>
      </c>
      <c r="C72" s="81" t="s">
        <v>80</v>
      </c>
      <c r="D72" s="223"/>
      <c r="E72" s="230"/>
      <c r="F72" s="230"/>
      <c r="G72" s="230"/>
      <c r="H72" s="230"/>
      <c r="I72" s="230"/>
      <c r="J72" s="230"/>
      <c r="K72" s="230"/>
      <c r="L72" s="230"/>
      <c r="M72" s="230"/>
      <c r="N72" s="230"/>
      <c r="O72" s="231"/>
    </row>
    <row r="73" spans="2:15" ht="40.5" hidden="1" customHeight="1" thickBot="1">
      <c r="B73" s="26" t="s">
        <v>90</v>
      </c>
      <c r="C73" s="87" t="s">
        <v>47</v>
      </c>
      <c r="D73" s="50"/>
      <c r="E73" s="54">
        <f t="shared" ref="E73:J73" si="71">E82+E83+E84+E85</f>
        <v>0</v>
      </c>
      <c r="F73" s="54">
        <f t="shared" si="71"/>
        <v>0</v>
      </c>
      <c r="G73" s="54">
        <f t="shared" si="71"/>
        <v>0</v>
      </c>
      <c r="H73" s="54">
        <f t="shared" si="71"/>
        <v>0</v>
      </c>
      <c r="I73" s="54">
        <f t="shared" si="71"/>
        <v>0</v>
      </c>
      <c r="J73" s="54">
        <f t="shared" si="71"/>
        <v>0</v>
      </c>
      <c r="K73" s="55"/>
      <c r="L73" s="55"/>
      <c r="M73" s="56"/>
      <c r="N73" s="55"/>
      <c r="O73" s="90">
        <f>E73+F73+G73+H73+I73+J73</f>
        <v>0</v>
      </c>
    </row>
    <row r="74" spans="2:15" ht="38.25" hidden="1" customHeight="1" thickBot="1">
      <c r="B74" s="26" t="s">
        <v>56</v>
      </c>
      <c r="C74" s="81" t="s">
        <v>80</v>
      </c>
      <c r="D74" s="223"/>
      <c r="E74" s="230"/>
      <c r="F74" s="230"/>
      <c r="G74" s="230"/>
      <c r="H74" s="230"/>
      <c r="I74" s="230"/>
      <c r="J74" s="230"/>
      <c r="K74" s="230"/>
      <c r="L74" s="230"/>
      <c r="M74" s="230"/>
      <c r="N74" s="230"/>
      <c r="O74" s="231"/>
    </row>
    <row r="75" spans="2:15" ht="40.5" hidden="1" customHeight="1" thickBot="1">
      <c r="B75" s="26" t="s">
        <v>91</v>
      </c>
      <c r="C75" s="87" t="s">
        <v>47</v>
      </c>
      <c r="D75" s="50"/>
      <c r="E75" s="54">
        <f t="shared" ref="E75:J75" si="72">E84+E85+E86+E87</f>
        <v>0</v>
      </c>
      <c r="F75" s="54">
        <f t="shared" si="72"/>
        <v>0</v>
      </c>
      <c r="G75" s="54">
        <f t="shared" si="72"/>
        <v>0</v>
      </c>
      <c r="H75" s="54">
        <f t="shared" si="72"/>
        <v>0</v>
      </c>
      <c r="I75" s="54">
        <f t="shared" si="72"/>
        <v>0</v>
      </c>
      <c r="J75" s="54">
        <f t="shared" si="72"/>
        <v>0</v>
      </c>
      <c r="K75" s="55"/>
      <c r="L75" s="55"/>
      <c r="M75" s="56"/>
      <c r="N75" s="55"/>
      <c r="O75" s="90">
        <f>E75+F75+G75+H75+I75+J75</f>
        <v>0</v>
      </c>
    </row>
    <row r="76" spans="2:15" ht="53.25" hidden="1" customHeight="1" thickBot="1">
      <c r="B76" s="26" t="s">
        <v>57</v>
      </c>
      <c r="C76" s="81" t="s">
        <v>80</v>
      </c>
      <c r="D76" s="223"/>
      <c r="E76" s="230"/>
      <c r="F76" s="230"/>
      <c r="G76" s="230"/>
      <c r="H76" s="230"/>
      <c r="I76" s="230"/>
      <c r="J76" s="230"/>
      <c r="K76" s="230"/>
      <c r="L76" s="230"/>
      <c r="M76" s="230"/>
      <c r="N76" s="230"/>
      <c r="O76" s="231"/>
    </row>
    <row r="77" spans="2:15" ht="40.5" hidden="1" customHeight="1">
      <c r="B77" s="94" t="s">
        <v>92</v>
      </c>
      <c r="C77" s="104" t="s">
        <v>47</v>
      </c>
      <c r="D77" s="50"/>
      <c r="E77" s="96">
        <f t="shared" ref="E77:J77" si="73">E86+E87+E88+E89</f>
        <v>0</v>
      </c>
      <c r="F77" s="96">
        <f t="shared" si="73"/>
        <v>0</v>
      </c>
      <c r="G77" s="96">
        <f t="shared" si="73"/>
        <v>0</v>
      </c>
      <c r="H77" s="96">
        <f t="shared" si="73"/>
        <v>0</v>
      </c>
      <c r="I77" s="96">
        <f t="shared" si="73"/>
        <v>0</v>
      </c>
      <c r="J77" s="96">
        <f t="shared" si="73"/>
        <v>0</v>
      </c>
      <c r="K77" s="105"/>
      <c r="L77" s="105"/>
      <c r="M77" s="106"/>
      <c r="N77" s="105"/>
      <c r="O77" s="90">
        <f>E77+F77+G77+H77+I77+J77</f>
        <v>0</v>
      </c>
    </row>
    <row r="78" spans="2:15" ht="74.25" hidden="1" customHeight="1" thickBot="1">
      <c r="B78" s="26" t="s">
        <v>93</v>
      </c>
      <c r="C78" s="53" t="s">
        <v>80</v>
      </c>
      <c r="D78" s="239"/>
      <c r="E78" s="240"/>
      <c r="F78" s="240"/>
      <c r="G78" s="240"/>
      <c r="H78" s="240"/>
      <c r="I78" s="240"/>
      <c r="J78" s="240"/>
      <c r="K78" s="240"/>
      <c r="L78" s="240"/>
      <c r="M78" s="240"/>
      <c r="N78" s="240"/>
      <c r="O78" s="241"/>
    </row>
    <row r="79" spans="2:15" ht="40.5" hidden="1" customHeight="1" thickBot="1">
      <c r="B79" s="26" t="s">
        <v>94</v>
      </c>
      <c r="C79" s="87" t="s">
        <v>47</v>
      </c>
      <c r="D79" s="34"/>
      <c r="E79" s="54">
        <f t="shared" ref="E79:J79" si="74">E88+E89+E90+E91</f>
        <v>0</v>
      </c>
      <c r="F79" s="54">
        <f t="shared" si="74"/>
        <v>0</v>
      </c>
      <c r="G79" s="54">
        <f t="shared" si="74"/>
        <v>0</v>
      </c>
      <c r="H79" s="54">
        <f t="shared" si="74"/>
        <v>0</v>
      </c>
      <c r="I79" s="54">
        <f t="shared" si="74"/>
        <v>0</v>
      </c>
      <c r="J79" s="54">
        <f t="shared" si="74"/>
        <v>0</v>
      </c>
      <c r="K79" s="55"/>
      <c r="L79" s="55"/>
      <c r="M79" s="56"/>
      <c r="N79" s="55"/>
      <c r="O79" s="90">
        <f>E79+F79+G79+H79+I79+J79</f>
        <v>0</v>
      </c>
    </row>
    <row r="80" spans="2:15" ht="33" hidden="1" customHeight="1" thickBot="1">
      <c r="B80" s="17" t="s">
        <v>0</v>
      </c>
      <c r="C80" s="8" t="s">
        <v>19</v>
      </c>
      <c r="D80" s="33" t="s">
        <v>21</v>
      </c>
      <c r="E80" s="51">
        <v>0</v>
      </c>
      <c r="F80" s="51">
        <v>0</v>
      </c>
      <c r="G80" s="51">
        <v>0</v>
      </c>
      <c r="H80" s="51">
        <v>0</v>
      </c>
      <c r="I80" s="51">
        <v>0</v>
      </c>
      <c r="J80" s="51">
        <v>0</v>
      </c>
      <c r="K80" s="3"/>
      <c r="L80" s="3"/>
      <c r="M80" s="8"/>
      <c r="N80" s="3"/>
      <c r="O80" s="15" t="s">
        <v>0</v>
      </c>
    </row>
    <row r="81" spans="2:15" ht="32.25" hidden="1" thickBot="1">
      <c r="B81" s="17" t="s">
        <v>0</v>
      </c>
      <c r="C81" s="8" t="s">
        <v>20</v>
      </c>
      <c r="D81" s="33" t="s">
        <v>21</v>
      </c>
      <c r="E81" s="51">
        <v>0</v>
      </c>
      <c r="F81" s="51">
        <v>0</v>
      </c>
      <c r="G81" s="51">
        <v>0</v>
      </c>
      <c r="H81" s="51">
        <v>0</v>
      </c>
      <c r="I81" s="51">
        <v>0</v>
      </c>
      <c r="J81" s="51">
        <v>0</v>
      </c>
      <c r="K81" s="3"/>
      <c r="L81" s="3"/>
      <c r="M81" s="8"/>
      <c r="N81" s="3"/>
      <c r="O81" s="15"/>
    </row>
    <row r="82" spans="2:15" ht="24.75" hidden="1" customHeight="1" thickBot="1">
      <c r="B82" s="17" t="s">
        <v>0</v>
      </c>
      <c r="C82" s="8" t="s">
        <v>18</v>
      </c>
      <c r="D82" s="33" t="s">
        <v>21</v>
      </c>
      <c r="E82" s="51">
        <v>0</v>
      </c>
      <c r="F82" s="51">
        <v>0</v>
      </c>
      <c r="G82" s="51">
        <v>0</v>
      </c>
      <c r="H82" s="51">
        <v>0</v>
      </c>
      <c r="I82" s="51">
        <v>0</v>
      </c>
      <c r="J82" s="51">
        <v>0</v>
      </c>
      <c r="K82" s="3"/>
      <c r="L82" s="3"/>
      <c r="M82" s="8"/>
      <c r="N82" s="3"/>
      <c r="O82" s="15" t="s">
        <v>0</v>
      </c>
    </row>
    <row r="83" spans="2:15" ht="24.75" hidden="1" customHeight="1" thickBot="1">
      <c r="B83" s="17" t="s">
        <v>0</v>
      </c>
      <c r="C83" s="8" t="s">
        <v>16</v>
      </c>
      <c r="D83" s="33" t="s">
        <v>21</v>
      </c>
      <c r="E83" s="51">
        <v>0</v>
      </c>
      <c r="F83" s="51">
        <v>0</v>
      </c>
      <c r="G83" s="51">
        <v>0</v>
      </c>
      <c r="H83" s="51">
        <v>0</v>
      </c>
      <c r="I83" s="51">
        <v>0</v>
      </c>
      <c r="J83" s="51">
        <v>0</v>
      </c>
      <c r="K83" s="3"/>
      <c r="L83" s="3"/>
      <c r="M83" s="8"/>
      <c r="N83" s="3"/>
      <c r="O83" s="15" t="s">
        <v>0</v>
      </c>
    </row>
    <row r="84" spans="2:15" ht="25.5" hidden="1" customHeight="1" thickBot="1">
      <c r="B84" s="24">
        <v>3</v>
      </c>
      <c r="C84" s="226" t="s">
        <v>71</v>
      </c>
      <c r="D84" s="237"/>
      <c r="E84" s="237"/>
      <c r="F84" s="237"/>
      <c r="G84" s="237"/>
      <c r="H84" s="237"/>
      <c r="I84" s="237"/>
      <c r="J84" s="237"/>
      <c r="K84" s="237"/>
      <c r="L84" s="237"/>
      <c r="M84" s="237"/>
      <c r="N84" s="237"/>
      <c r="O84" s="238"/>
    </row>
    <row r="85" spans="2:15" ht="20.25" hidden="1" customHeight="1" thickBot="1">
      <c r="B85" s="26" t="s">
        <v>48</v>
      </c>
      <c r="C85" s="53" t="s">
        <v>67</v>
      </c>
      <c r="D85" s="223" t="s">
        <v>65</v>
      </c>
      <c r="E85" s="224"/>
      <c r="F85" s="224"/>
      <c r="G85" s="224"/>
      <c r="H85" s="224"/>
      <c r="I85" s="224"/>
      <c r="J85" s="224"/>
      <c r="K85" s="224"/>
      <c r="L85" s="224"/>
      <c r="M85" s="224"/>
      <c r="N85" s="224"/>
      <c r="O85" s="225"/>
    </row>
    <row r="86" spans="2:15" ht="33.75" hidden="1" customHeight="1" thickBot="1">
      <c r="B86" s="26" t="s">
        <v>49</v>
      </c>
      <c r="C86" s="8" t="s">
        <v>47</v>
      </c>
      <c r="D86" s="57" t="s">
        <v>68</v>
      </c>
      <c r="E86" s="54">
        <f>E87+E88+E89+E90</f>
        <v>0</v>
      </c>
      <c r="F86" s="54">
        <f t="shared" ref="F86" si="75">F87+F88+F89+F90</f>
        <v>0</v>
      </c>
      <c r="G86" s="54">
        <f t="shared" ref="G86" si="76">G87+G88+G89+G90</f>
        <v>0</v>
      </c>
      <c r="H86" s="54">
        <f t="shared" ref="H86" si="77">H87+H88+H89+H90</f>
        <v>0</v>
      </c>
      <c r="I86" s="54">
        <f t="shared" ref="I86" si="78">I87+I88+I89+I90</f>
        <v>0</v>
      </c>
      <c r="J86" s="54">
        <f t="shared" ref="J86" si="79">J87+J88+J89+J90</f>
        <v>0</v>
      </c>
      <c r="K86" s="18"/>
      <c r="L86" s="18"/>
      <c r="M86" s="8"/>
      <c r="N86" s="18"/>
      <c r="O86" s="15"/>
    </row>
    <row r="87" spans="2:15" ht="23.25" hidden="1" customHeight="1" thickBot="1">
      <c r="B87" s="17"/>
      <c r="C87" s="8" t="s">
        <v>19</v>
      </c>
      <c r="D87" s="33" t="s">
        <v>21</v>
      </c>
      <c r="E87" s="51">
        <v>0</v>
      </c>
      <c r="F87" s="51">
        <v>0</v>
      </c>
      <c r="G87" s="51">
        <v>0</v>
      </c>
      <c r="H87" s="51">
        <v>0</v>
      </c>
      <c r="I87" s="51">
        <v>0</v>
      </c>
      <c r="J87" s="51">
        <v>0</v>
      </c>
      <c r="K87" s="3"/>
      <c r="L87" s="3"/>
      <c r="M87" s="8"/>
      <c r="N87" s="3"/>
      <c r="O87" s="15"/>
    </row>
    <row r="88" spans="2:15" ht="31.5" hidden="1" customHeight="1" thickBot="1">
      <c r="B88" s="17" t="s">
        <v>0</v>
      </c>
      <c r="C88" s="8" t="s">
        <v>20</v>
      </c>
      <c r="D88" s="33" t="s">
        <v>21</v>
      </c>
      <c r="E88" s="51">
        <v>0</v>
      </c>
      <c r="F88" s="51">
        <v>0</v>
      </c>
      <c r="G88" s="51">
        <v>0</v>
      </c>
      <c r="H88" s="51">
        <v>0</v>
      </c>
      <c r="I88" s="51">
        <v>0</v>
      </c>
      <c r="J88" s="51">
        <v>0</v>
      </c>
      <c r="K88" s="3"/>
      <c r="L88" s="3"/>
      <c r="M88" s="8"/>
      <c r="N88" s="3"/>
      <c r="O88" s="15" t="s">
        <v>0</v>
      </c>
    </row>
    <row r="89" spans="2:15" ht="28.5" hidden="1" customHeight="1" thickBot="1">
      <c r="B89" s="17" t="s">
        <v>0</v>
      </c>
      <c r="C89" s="8" t="s">
        <v>18</v>
      </c>
      <c r="D89" s="33" t="s">
        <v>21</v>
      </c>
      <c r="E89" s="51">
        <v>0</v>
      </c>
      <c r="F89" s="51">
        <v>0</v>
      </c>
      <c r="G89" s="51">
        <v>0</v>
      </c>
      <c r="H89" s="51">
        <v>0</v>
      </c>
      <c r="I89" s="51">
        <v>0</v>
      </c>
      <c r="J89" s="51">
        <v>0</v>
      </c>
      <c r="K89" s="3"/>
      <c r="L89" s="3"/>
      <c r="M89" s="8"/>
      <c r="N89" s="3"/>
      <c r="O89" s="15" t="s">
        <v>0</v>
      </c>
    </row>
    <row r="90" spans="2:15" ht="25.5" hidden="1" customHeight="1" thickBot="1">
      <c r="B90" s="17" t="s">
        <v>0</v>
      </c>
      <c r="C90" s="8" t="s">
        <v>16</v>
      </c>
      <c r="D90" s="33" t="s">
        <v>21</v>
      </c>
      <c r="E90" s="51">
        <v>0</v>
      </c>
      <c r="F90" s="51">
        <v>0</v>
      </c>
      <c r="G90" s="51">
        <v>0</v>
      </c>
      <c r="H90" s="51">
        <v>0</v>
      </c>
      <c r="I90" s="51">
        <v>0</v>
      </c>
      <c r="J90" s="51">
        <v>0</v>
      </c>
      <c r="K90" s="3"/>
      <c r="L90" s="3"/>
      <c r="M90" s="8"/>
      <c r="N90" s="3"/>
      <c r="O90" s="15" t="s">
        <v>0</v>
      </c>
    </row>
    <row r="91" spans="2:15" ht="38.25" hidden="1" customHeight="1" thickBot="1">
      <c r="B91" s="24">
        <v>3</v>
      </c>
      <c r="C91" s="226"/>
      <c r="D91" s="227"/>
      <c r="E91" s="227"/>
      <c r="F91" s="227"/>
      <c r="G91" s="227"/>
      <c r="H91" s="227"/>
      <c r="I91" s="227"/>
      <c r="J91" s="227"/>
      <c r="K91" s="227"/>
      <c r="L91" s="227"/>
      <c r="M91" s="227"/>
      <c r="N91" s="227"/>
      <c r="O91" s="228"/>
    </row>
    <row r="92" spans="2:15" ht="21" hidden="1" customHeight="1" thickBot="1">
      <c r="B92" s="26" t="s">
        <v>48</v>
      </c>
      <c r="C92" s="53" t="s">
        <v>67</v>
      </c>
      <c r="D92" s="229"/>
      <c r="E92" s="230"/>
      <c r="F92" s="230"/>
      <c r="G92" s="230"/>
      <c r="H92" s="230"/>
      <c r="I92" s="230"/>
      <c r="J92" s="230"/>
      <c r="K92" s="230"/>
      <c r="L92" s="230"/>
      <c r="M92" s="230"/>
      <c r="N92" s="230"/>
      <c r="O92" s="231"/>
    </row>
    <row r="93" spans="2:15" ht="41.25" hidden="1" customHeight="1">
      <c r="B93" s="94" t="s">
        <v>49</v>
      </c>
      <c r="C93" s="95" t="s">
        <v>47</v>
      </c>
      <c r="D93" s="50"/>
      <c r="E93" s="96">
        <f>E94+E95+E96+E97</f>
        <v>0</v>
      </c>
      <c r="F93" s="96">
        <f t="shared" ref="F93" si="80">F94+F95+F96+F97</f>
        <v>0</v>
      </c>
      <c r="G93" s="96">
        <f t="shared" ref="G93" si="81">G94+G95+G96+G97</f>
        <v>0</v>
      </c>
      <c r="H93" s="96">
        <f t="shared" ref="H93" si="82">H94+H95+H96+H97</f>
        <v>0</v>
      </c>
      <c r="I93" s="96">
        <f t="shared" ref="I93" si="83">I94+I95+I96+I97</f>
        <v>0</v>
      </c>
      <c r="J93" s="96">
        <f t="shared" ref="J93" si="84">J94+J95+J96+J97</f>
        <v>0</v>
      </c>
      <c r="K93" s="97"/>
      <c r="L93" s="97"/>
      <c r="M93" s="95"/>
      <c r="N93" s="97"/>
      <c r="O93" s="90">
        <f>E93+F93+G93+H93+I93+J93</f>
        <v>0</v>
      </c>
    </row>
    <row r="94" spans="2:15" ht="33.75" hidden="1" customHeight="1" thickBot="1">
      <c r="B94" s="17"/>
      <c r="C94" s="8" t="s">
        <v>19</v>
      </c>
      <c r="D94" s="86" t="s">
        <v>21</v>
      </c>
      <c r="E94" s="51">
        <v>0</v>
      </c>
      <c r="F94" s="51">
        <v>0</v>
      </c>
      <c r="G94" s="51">
        <v>0</v>
      </c>
      <c r="H94" s="51">
        <v>0</v>
      </c>
      <c r="I94" s="51">
        <v>0</v>
      </c>
      <c r="J94" s="51">
        <v>0</v>
      </c>
      <c r="K94" s="3"/>
      <c r="L94" s="3"/>
      <c r="M94" s="8"/>
      <c r="N94" s="3"/>
      <c r="O94" s="15"/>
    </row>
    <row r="95" spans="2:15" ht="35.25" hidden="1" customHeight="1" thickBot="1">
      <c r="B95" s="17" t="s">
        <v>0</v>
      </c>
      <c r="C95" s="8" t="s">
        <v>20</v>
      </c>
      <c r="D95" s="33" t="s">
        <v>21</v>
      </c>
      <c r="E95" s="51">
        <v>0</v>
      </c>
      <c r="F95" s="51">
        <v>0</v>
      </c>
      <c r="G95" s="51">
        <v>0</v>
      </c>
      <c r="H95" s="51">
        <v>0</v>
      </c>
      <c r="I95" s="51">
        <v>0</v>
      </c>
      <c r="J95" s="51">
        <v>0</v>
      </c>
      <c r="K95" s="3"/>
      <c r="L95" s="3"/>
      <c r="M95" s="8"/>
      <c r="N95" s="3"/>
      <c r="O95" s="15"/>
    </row>
    <row r="96" spans="2:15" ht="27" hidden="1" customHeight="1" thickBot="1">
      <c r="B96" s="23" t="s">
        <v>0</v>
      </c>
      <c r="C96" s="7" t="s">
        <v>18</v>
      </c>
      <c r="D96" s="33" t="s">
        <v>21</v>
      </c>
      <c r="E96" s="51">
        <v>0</v>
      </c>
      <c r="F96" s="51">
        <v>0</v>
      </c>
      <c r="G96" s="51">
        <v>0</v>
      </c>
      <c r="H96" s="51">
        <v>0</v>
      </c>
      <c r="I96" s="51">
        <v>0</v>
      </c>
      <c r="J96" s="51">
        <v>0</v>
      </c>
      <c r="K96" s="2"/>
      <c r="L96" s="2"/>
      <c r="M96" s="7"/>
      <c r="N96" s="2"/>
      <c r="O96" s="16" t="s">
        <v>0</v>
      </c>
    </row>
    <row r="97" spans="2:15" ht="16.5" hidden="1" thickBot="1">
      <c r="B97" s="14"/>
      <c r="C97" s="11" t="s">
        <v>16</v>
      </c>
      <c r="D97" s="36" t="s">
        <v>21</v>
      </c>
      <c r="E97" s="51">
        <v>0</v>
      </c>
      <c r="F97" s="51">
        <v>0</v>
      </c>
      <c r="G97" s="51">
        <v>0</v>
      </c>
      <c r="H97" s="51">
        <v>0</v>
      </c>
      <c r="I97" s="51">
        <v>0</v>
      </c>
      <c r="J97" s="51">
        <v>0</v>
      </c>
      <c r="K97" s="14"/>
      <c r="L97" s="13"/>
      <c r="M97" s="14"/>
      <c r="N97" s="13"/>
      <c r="O97" s="14"/>
    </row>
  </sheetData>
  <mergeCells count="36">
    <mergeCell ref="D27:O27"/>
    <mergeCell ref="D33:O33"/>
    <mergeCell ref="D39:O39"/>
    <mergeCell ref="D63:O63"/>
    <mergeCell ref="O6:O7"/>
    <mergeCell ref="C5:C7"/>
    <mergeCell ref="E5:O5"/>
    <mergeCell ref="E6:E7"/>
    <mergeCell ref="B9:C9"/>
    <mergeCell ref="B5:B7"/>
    <mergeCell ref="D5:D7"/>
    <mergeCell ref="N6:N7"/>
    <mergeCell ref="F6:F7"/>
    <mergeCell ref="M6:M7"/>
    <mergeCell ref="G6:G7"/>
    <mergeCell ref="H6:H7"/>
    <mergeCell ref="I6:I7"/>
    <mergeCell ref="J6:J7"/>
    <mergeCell ref="K6:K7"/>
    <mergeCell ref="L6:L7"/>
    <mergeCell ref="D85:O85"/>
    <mergeCell ref="C91:O91"/>
    <mergeCell ref="D92:O92"/>
    <mergeCell ref="C14:O14"/>
    <mergeCell ref="D45:O45"/>
    <mergeCell ref="C69:O69"/>
    <mergeCell ref="D70:O70"/>
    <mergeCell ref="C84:O84"/>
    <mergeCell ref="D51:O51"/>
    <mergeCell ref="D57:O57"/>
    <mergeCell ref="D78:O78"/>
    <mergeCell ref="D72:O72"/>
    <mergeCell ref="D74:O74"/>
    <mergeCell ref="D76:O76"/>
    <mergeCell ref="D15:O15"/>
    <mergeCell ref="D21:O21"/>
  </mergeCells>
  <pageMargins left="0.7" right="0.7" top="0.75" bottom="0.75" header="0.3" footer="0.3"/>
  <pageSetup paperSize="9" scale="4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2:G50"/>
  <sheetViews>
    <sheetView view="pageBreakPreview" topLeftCell="A13" zoomScaleSheetLayoutView="100" workbookViewId="0">
      <selection activeCell="D12" sqref="D12:E12"/>
    </sheetView>
  </sheetViews>
  <sheetFormatPr defaultRowHeight="15"/>
  <cols>
    <col min="2" max="2" width="9.28515625" customWidth="1"/>
    <col min="3" max="3" width="33.85546875" customWidth="1"/>
    <col min="4" max="4" width="12.7109375" customWidth="1"/>
    <col min="5" max="5" width="13.140625" customWidth="1"/>
    <col min="6" max="6" width="31.28515625" customWidth="1"/>
    <col min="7" max="7" width="17.28515625" customWidth="1"/>
    <col min="8" max="8" width="16.28515625" customWidth="1"/>
    <col min="9" max="9" width="15.28515625" customWidth="1"/>
    <col min="10" max="10" width="16.42578125" customWidth="1"/>
    <col min="11" max="11" width="13.140625" customWidth="1"/>
    <col min="12" max="12" width="14" customWidth="1"/>
    <col min="13" max="13" width="15.140625" customWidth="1"/>
    <col min="14" max="18" width="11" customWidth="1"/>
    <col min="20" max="20" width="12.28515625" customWidth="1"/>
    <col min="21" max="21" width="10.85546875" customWidth="1"/>
    <col min="22" max="22" width="9.140625" customWidth="1"/>
  </cols>
  <sheetData>
    <row r="2" spans="2:7" ht="32.25" customHeight="1">
      <c r="B2" s="260" t="s">
        <v>103</v>
      </c>
      <c r="C2" s="261"/>
      <c r="D2" s="261"/>
      <c r="E2" s="261"/>
      <c r="F2" s="261"/>
      <c r="G2" s="261"/>
    </row>
    <row r="3" spans="2:7" ht="22.5" customHeight="1" thickBot="1">
      <c r="G3" s="6" t="s">
        <v>96</v>
      </c>
    </row>
    <row r="4" spans="2:7" ht="24" customHeight="1" thickBot="1">
      <c r="B4" s="183" t="s">
        <v>33</v>
      </c>
      <c r="C4" s="183" t="s">
        <v>50</v>
      </c>
      <c r="D4" s="258" t="s">
        <v>51</v>
      </c>
      <c r="E4" s="264"/>
      <c r="F4" s="245" t="s">
        <v>101</v>
      </c>
      <c r="G4" s="245" t="s">
        <v>53</v>
      </c>
    </row>
    <row r="5" spans="2:7" ht="57.75" customHeight="1" thickBot="1">
      <c r="B5" s="263"/>
      <c r="C5" s="184"/>
      <c r="D5" s="258" t="s">
        <v>66</v>
      </c>
      <c r="E5" s="259"/>
      <c r="F5" s="262"/>
      <c r="G5" s="262"/>
    </row>
    <row r="6" spans="2:7" ht="42" customHeight="1" thickBot="1">
      <c r="B6" s="26" t="s">
        <v>10</v>
      </c>
      <c r="C6" s="252" t="s">
        <v>184</v>
      </c>
      <c r="D6" s="253"/>
      <c r="E6" s="253"/>
      <c r="F6" s="253"/>
      <c r="G6" s="254"/>
    </row>
    <row r="7" spans="2:7" ht="36" customHeight="1" thickBot="1">
      <c r="B7" s="26" t="s">
        <v>52</v>
      </c>
      <c r="C7" s="255" t="s">
        <v>147</v>
      </c>
      <c r="D7" s="256"/>
      <c r="E7" s="256"/>
      <c r="F7" s="256"/>
      <c r="G7" s="257"/>
    </row>
    <row r="8" spans="2:7" ht="34.5" customHeight="1" thickBot="1">
      <c r="B8" s="26" t="s">
        <v>34</v>
      </c>
      <c r="C8" s="35" t="s">
        <v>117</v>
      </c>
      <c r="D8" s="258" t="s">
        <v>106</v>
      </c>
      <c r="E8" s="259"/>
      <c r="F8" s="183" t="s">
        <v>114</v>
      </c>
      <c r="G8" s="75" t="s">
        <v>118</v>
      </c>
    </row>
    <row r="9" spans="2:7" ht="30" customHeight="1" thickBot="1">
      <c r="B9" s="26" t="s">
        <v>107</v>
      </c>
      <c r="C9" s="35" t="s">
        <v>119</v>
      </c>
      <c r="D9" s="258" t="s">
        <v>106</v>
      </c>
      <c r="E9" s="259"/>
      <c r="F9" s="174"/>
      <c r="G9" s="75" t="s">
        <v>120</v>
      </c>
    </row>
    <row r="10" spans="2:7" ht="33.75" customHeight="1" thickBot="1">
      <c r="B10" s="26" t="s">
        <v>108</v>
      </c>
      <c r="C10" s="35" t="s">
        <v>121</v>
      </c>
      <c r="D10" s="258" t="s">
        <v>106</v>
      </c>
      <c r="E10" s="259"/>
      <c r="F10" s="206"/>
      <c r="G10" s="75" t="s">
        <v>111</v>
      </c>
    </row>
    <row r="11" spans="2:7" ht="36.75" customHeight="1" thickBot="1">
      <c r="B11" s="26" t="s">
        <v>27</v>
      </c>
      <c r="C11" s="255" t="s">
        <v>148</v>
      </c>
      <c r="D11" s="256"/>
      <c r="E11" s="256"/>
      <c r="F11" s="256"/>
      <c r="G11" s="257"/>
    </row>
    <row r="12" spans="2:7" ht="36.75" customHeight="1" thickBot="1">
      <c r="B12" s="26" t="s">
        <v>32</v>
      </c>
      <c r="C12" s="35" t="s">
        <v>171</v>
      </c>
      <c r="D12" s="258" t="s">
        <v>106</v>
      </c>
      <c r="E12" s="259"/>
      <c r="F12" s="245" t="s">
        <v>178</v>
      </c>
      <c r="G12" s="18" t="s">
        <v>172</v>
      </c>
    </row>
    <row r="13" spans="2:7" ht="36.75" customHeight="1" thickBot="1">
      <c r="B13" s="26" t="s">
        <v>32</v>
      </c>
      <c r="C13" s="35" t="s">
        <v>173</v>
      </c>
      <c r="D13" s="258" t="s">
        <v>106</v>
      </c>
      <c r="E13" s="259"/>
      <c r="F13" s="268"/>
      <c r="G13" s="18" t="s">
        <v>174</v>
      </c>
    </row>
    <row r="14" spans="2:7" ht="36.75" customHeight="1" thickBot="1">
      <c r="B14" s="26" t="s">
        <v>32</v>
      </c>
      <c r="C14" s="35" t="s">
        <v>175</v>
      </c>
      <c r="D14" s="258" t="s">
        <v>106</v>
      </c>
      <c r="E14" s="259"/>
      <c r="F14" s="268"/>
      <c r="G14" s="18" t="s">
        <v>111</v>
      </c>
    </row>
    <row r="15" spans="2:7" ht="65.25" customHeight="1" thickBot="1">
      <c r="B15" s="26" t="s">
        <v>32</v>
      </c>
      <c r="C15" s="35" t="s">
        <v>176</v>
      </c>
      <c r="D15" s="258" t="s">
        <v>106</v>
      </c>
      <c r="E15" s="259"/>
      <c r="F15" s="269"/>
      <c r="G15" s="18" t="s">
        <v>177</v>
      </c>
    </row>
    <row r="16" spans="2:7" ht="33" customHeight="1" thickBot="1">
      <c r="B16" s="26" t="s">
        <v>72</v>
      </c>
      <c r="C16" s="255" t="s">
        <v>149</v>
      </c>
      <c r="D16" s="256"/>
      <c r="E16" s="256"/>
      <c r="F16" s="256"/>
      <c r="G16" s="257"/>
    </row>
    <row r="17" spans="2:7" ht="56.25" customHeight="1" thickBot="1">
      <c r="B17" s="26" t="s">
        <v>61</v>
      </c>
      <c r="C17" s="35" t="s">
        <v>171</v>
      </c>
      <c r="D17" s="258" t="s">
        <v>106</v>
      </c>
      <c r="E17" s="259"/>
      <c r="F17" s="245" t="s">
        <v>156</v>
      </c>
      <c r="G17" s="18" t="s">
        <v>172</v>
      </c>
    </row>
    <row r="18" spans="2:7" ht="36.75" customHeight="1" thickBot="1">
      <c r="B18" s="26" t="s">
        <v>109</v>
      </c>
      <c r="C18" s="35" t="s">
        <v>173</v>
      </c>
      <c r="D18" s="258" t="s">
        <v>106</v>
      </c>
      <c r="E18" s="259"/>
      <c r="F18" s="268"/>
      <c r="G18" s="18" t="s">
        <v>174</v>
      </c>
    </row>
    <row r="19" spans="2:7" ht="42.75" customHeight="1" thickBot="1">
      <c r="B19" s="26" t="s">
        <v>150</v>
      </c>
      <c r="C19" s="35" t="s">
        <v>175</v>
      </c>
      <c r="D19" s="258" t="s">
        <v>106</v>
      </c>
      <c r="E19" s="259"/>
      <c r="F19" s="268"/>
      <c r="G19" s="18" t="s">
        <v>111</v>
      </c>
    </row>
    <row r="20" spans="2:7" ht="74.25" customHeight="1" thickBot="1">
      <c r="B20" s="26" t="s">
        <v>151</v>
      </c>
      <c r="C20" s="35" t="s">
        <v>176</v>
      </c>
      <c r="D20" s="258" t="s">
        <v>106</v>
      </c>
      <c r="E20" s="259"/>
      <c r="F20" s="269"/>
      <c r="G20" s="18" t="s">
        <v>177</v>
      </c>
    </row>
    <row r="21" spans="2:7" ht="25.5" customHeight="1" thickBot="1">
      <c r="B21" s="26" t="s">
        <v>73</v>
      </c>
      <c r="C21" s="255" t="s">
        <v>152</v>
      </c>
      <c r="D21" s="256"/>
      <c r="E21" s="256"/>
      <c r="F21" s="256"/>
      <c r="G21" s="257"/>
    </row>
    <row r="22" spans="2:7" ht="40.5" customHeight="1" thickBot="1">
      <c r="B22" s="26" t="s">
        <v>63</v>
      </c>
      <c r="C22" s="35" t="s">
        <v>117</v>
      </c>
      <c r="D22" s="258" t="s">
        <v>106</v>
      </c>
      <c r="E22" s="259"/>
      <c r="F22" s="183" t="s">
        <v>114</v>
      </c>
      <c r="G22" s="75" t="s">
        <v>118</v>
      </c>
    </row>
    <row r="23" spans="2:7" ht="39" customHeight="1" thickBot="1">
      <c r="B23" s="26" t="s">
        <v>122</v>
      </c>
      <c r="C23" s="35" t="s">
        <v>119</v>
      </c>
      <c r="D23" s="258" t="s">
        <v>106</v>
      </c>
      <c r="E23" s="259"/>
      <c r="F23" s="174"/>
      <c r="G23" s="75" t="s">
        <v>120</v>
      </c>
    </row>
    <row r="24" spans="2:7" ht="36" customHeight="1" thickBot="1">
      <c r="B24" s="26" t="s">
        <v>123</v>
      </c>
      <c r="C24" s="35" t="s">
        <v>121</v>
      </c>
      <c r="D24" s="258" t="s">
        <v>106</v>
      </c>
      <c r="E24" s="259"/>
      <c r="F24" s="206"/>
      <c r="G24" s="75" t="s">
        <v>111</v>
      </c>
    </row>
    <row r="25" spans="2:7" ht="27" customHeight="1" thickBot="1">
      <c r="B25" s="26" t="s">
        <v>74</v>
      </c>
      <c r="C25" s="255" t="s">
        <v>153</v>
      </c>
      <c r="D25" s="256"/>
      <c r="E25" s="256"/>
      <c r="F25" s="256"/>
      <c r="G25" s="257"/>
    </row>
    <row r="26" spans="2:7" ht="44.25" customHeight="1" thickBot="1">
      <c r="B26" s="26" t="s">
        <v>83</v>
      </c>
      <c r="C26" s="35" t="s">
        <v>117</v>
      </c>
      <c r="D26" s="258" t="s">
        <v>106</v>
      </c>
      <c r="E26" s="259"/>
      <c r="F26" s="183" t="s">
        <v>154</v>
      </c>
      <c r="G26" s="75" t="s">
        <v>118</v>
      </c>
    </row>
    <row r="27" spans="2:7" ht="58.5" customHeight="1" thickBot="1">
      <c r="B27" s="26" t="s">
        <v>124</v>
      </c>
      <c r="C27" s="35" t="s">
        <v>119</v>
      </c>
      <c r="D27" s="258" t="s">
        <v>106</v>
      </c>
      <c r="E27" s="259"/>
      <c r="F27" s="174"/>
      <c r="G27" s="75" t="s">
        <v>120</v>
      </c>
    </row>
    <row r="28" spans="2:7" ht="57.75" customHeight="1" thickBot="1">
      <c r="B28" s="26" t="s">
        <v>125</v>
      </c>
      <c r="C28" s="35" t="s">
        <v>121</v>
      </c>
      <c r="D28" s="258" t="s">
        <v>106</v>
      </c>
      <c r="E28" s="259"/>
      <c r="F28" s="206"/>
      <c r="G28" s="75" t="s">
        <v>111</v>
      </c>
    </row>
    <row r="29" spans="2:7" ht="25.5" customHeight="1" thickBot="1">
      <c r="B29" s="26" t="s">
        <v>75</v>
      </c>
      <c r="C29" s="255" t="s">
        <v>155</v>
      </c>
      <c r="D29" s="256"/>
      <c r="E29" s="256"/>
      <c r="F29" s="256"/>
      <c r="G29" s="257"/>
    </row>
    <row r="30" spans="2:7" ht="39" customHeight="1" thickBot="1">
      <c r="B30" s="26" t="s">
        <v>85</v>
      </c>
      <c r="C30" s="35" t="s">
        <v>117</v>
      </c>
      <c r="D30" s="258" t="s">
        <v>106</v>
      </c>
      <c r="E30" s="259"/>
      <c r="F30" s="183" t="s">
        <v>114</v>
      </c>
      <c r="G30" s="75" t="s">
        <v>118</v>
      </c>
    </row>
    <row r="31" spans="2:7" ht="41.25" customHeight="1" thickBot="1">
      <c r="B31" s="26" t="s">
        <v>157</v>
      </c>
      <c r="C31" s="35" t="s">
        <v>119</v>
      </c>
      <c r="D31" s="258" t="s">
        <v>106</v>
      </c>
      <c r="E31" s="259"/>
      <c r="F31" s="174"/>
      <c r="G31" s="75" t="s">
        <v>120</v>
      </c>
    </row>
    <row r="32" spans="2:7" ht="37.5" customHeight="1" thickBot="1">
      <c r="B32" s="26" t="s">
        <v>158</v>
      </c>
      <c r="C32" s="35" t="s">
        <v>121</v>
      </c>
      <c r="D32" s="258" t="s">
        <v>106</v>
      </c>
      <c r="E32" s="259"/>
      <c r="F32" s="206"/>
      <c r="G32" s="75" t="s">
        <v>111</v>
      </c>
    </row>
    <row r="33" spans="2:7" ht="36.75" customHeight="1" thickBot="1">
      <c r="B33" s="26" t="s">
        <v>76</v>
      </c>
      <c r="C33" s="255" t="s">
        <v>159</v>
      </c>
      <c r="D33" s="256"/>
      <c r="E33" s="256"/>
      <c r="F33" s="256"/>
      <c r="G33" s="257"/>
    </row>
    <row r="34" spans="2:7" ht="57.75" customHeight="1" thickBot="1">
      <c r="B34" s="26" t="s">
        <v>87</v>
      </c>
      <c r="C34" s="35" t="s">
        <v>171</v>
      </c>
      <c r="D34" s="258" t="s">
        <v>106</v>
      </c>
      <c r="E34" s="259"/>
      <c r="F34" s="245" t="s">
        <v>156</v>
      </c>
      <c r="G34" s="18" t="s">
        <v>172</v>
      </c>
    </row>
    <row r="35" spans="2:7" ht="36.75" customHeight="1" thickBot="1">
      <c r="B35" s="26" t="s">
        <v>160</v>
      </c>
      <c r="C35" s="35" t="s">
        <v>173</v>
      </c>
      <c r="D35" s="258" t="s">
        <v>106</v>
      </c>
      <c r="E35" s="259"/>
      <c r="F35" s="268"/>
      <c r="G35" s="18" t="s">
        <v>174</v>
      </c>
    </row>
    <row r="36" spans="2:7" ht="32.25" customHeight="1" thickBot="1">
      <c r="B36" s="26" t="s">
        <v>161</v>
      </c>
      <c r="C36" s="35" t="s">
        <v>175</v>
      </c>
      <c r="D36" s="258" t="s">
        <v>106</v>
      </c>
      <c r="E36" s="259"/>
      <c r="F36" s="268"/>
      <c r="G36" s="18" t="s">
        <v>111</v>
      </c>
    </row>
    <row r="37" spans="2:7" ht="64.5" customHeight="1" thickBot="1">
      <c r="B37" s="26" t="s">
        <v>162</v>
      </c>
      <c r="C37" s="35" t="s">
        <v>176</v>
      </c>
      <c r="D37" s="258" t="s">
        <v>106</v>
      </c>
      <c r="E37" s="259"/>
      <c r="F37" s="269"/>
      <c r="G37" s="18" t="s">
        <v>177</v>
      </c>
    </row>
    <row r="38" spans="2:7" ht="41.25" customHeight="1" thickBot="1">
      <c r="B38" s="26" t="s">
        <v>77</v>
      </c>
      <c r="C38" s="255" t="s">
        <v>169</v>
      </c>
      <c r="D38" s="256"/>
      <c r="E38" s="256"/>
      <c r="F38" s="256"/>
      <c r="G38" s="257"/>
    </row>
    <row r="39" spans="2:7" ht="52.5" customHeight="1" thickBot="1">
      <c r="B39" s="26" t="s">
        <v>89</v>
      </c>
      <c r="C39" s="35" t="s">
        <v>171</v>
      </c>
      <c r="D39" s="258" t="s">
        <v>106</v>
      </c>
      <c r="E39" s="259"/>
      <c r="F39" s="245" t="s">
        <v>156</v>
      </c>
      <c r="G39" s="18" t="s">
        <v>172</v>
      </c>
    </row>
    <row r="40" spans="2:7" ht="33" customHeight="1" thickBot="1">
      <c r="B40" s="26" t="s">
        <v>163</v>
      </c>
      <c r="C40" s="35" t="s">
        <v>173</v>
      </c>
      <c r="D40" s="258" t="s">
        <v>106</v>
      </c>
      <c r="E40" s="259"/>
      <c r="F40" s="268"/>
      <c r="G40" s="18" t="s">
        <v>174</v>
      </c>
    </row>
    <row r="41" spans="2:7" ht="36.75" customHeight="1" thickBot="1">
      <c r="B41" s="26" t="s">
        <v>164</v>
      </c>
      <c r="C41" s="35" t="s">
        <v>175</v>
      </c>
      <c r="D41" s="258" t="s">
        <v>106</v>
      </c>
      <c r="E41" s="259"/>
      <c r="F41" s="268"/>
      <c r="G41" s="18" t="s">
        <v>111</v>
      </c>
    </row>
    <row r="42" spans="2:7" ht="72" customHeight="1" thickBot="1">
      <c r="B42" s="26" t="s">
        <v>165</v>
      </c>
      <c r="C42" s="35" t="s">
        <v>176</v>
      </c>
      <c r="D42" s="258" t="s">
        <v>106</v>
      </c>
      <c r="E42" s="259"/>
      <c r="F42" s="269"/>
      <c r="G42" s="18" t="s">
        <v>177</v>
      </c>
    </row>
    <row r="43" spans="2:7" ht="53.25" customHeight="1" thickBot="1">
      <c r="B43" s="26" t="s">
        <v>78</v>
      </c>
      <c r="C43" s="265" t="s">
        <v>170</v>
      </c>
      <c r="D43" s="266"/>
      <c r="E43" s="266"/>
      <c r="F43" s="266"/>
      <c r="G43" s="267"/>
    </row>
    <row r="44" spans="2:7" ht="51.75" customHeight="1" thickBot="1">
      <c r="B44" s="26" t="s">
        <v>99</v>
      </c>
      <c r="C44" s="35" t="s">
        <v>171</v>
      </c>
      <c r="D44" s="258" t="s">
        <v>106</v>
      </c>
      <c r="E44" s="259"/>
      <c r="F44" s="245" t="s">
        <v>156</v>
      </c>
      <c r="G44" s="18" t="s">
        <v>172</v>
      </c>
    </row>
    <row r="45" spans="2:7" ht="36" customHeight="1" thickBot="1">
      <c r="B45" s="26" t="s">
        <v>166</v>
      </c>
      <c r="C45" s="35" t="s">
        <v>173</v>
      </c>
      <c r="D45" s="258" t="s">
        <v>106</v>
      </c>
      <c r="E45" s="259"/>
      <c r="F45" s="268"/>
      <c r="G45" s="18" t="s">
        <v>174</v>
      </c>
    </row>
    <row r="46" spans="2:7" ht="40.5" customHeight="1" thickBot="1">
      <c r="B46" s="26" t="s">
        <v>167</v>
      </c>
      <c r="C46" s="35" t="s">
        <v>175</v>
      </c>
      <c r="D46" s="258" t="s">
        <v>106</v>
      </c>
      <c r="E46" s="259"/>
      <c r="F46" s="268"/>
      <c r="G46" s="18" t="s">
        <v>111</v>
      </c>
    </row>
    <row r="47" spans="2:7" ht="72" customHeight="1" thickBot="1">
      <c r="B47" s="26" t="s">
        <v>168</v>
      </c>
      <c r="C47" s="35" t="s">
        <v>176</v>
      </c>
      <c r="D47" s="258" t="s">
        <v>106</v>
      </c>
      <c r="E47" s="259"/>
      <c r="F47" s="269"/>
      <c r="G47" s="18" t="s">
        <v>177</v>
      </c>
    </row>
    <row r="48" spans="2:7" ht="62.25" customHeight="1"/>
    <row r="49" ht="33.75" customHeight="1"/>
    <row r="50" ht="36" customHeight="1"/>
  </sheetData>
  <mergeCells count="58">
    <mergeCell ref="D47:E47"/>
    <mergeCell ref="F12:F15"/>
    <mergeCell ref="F34:F37"/>
    <mergeCell ref="F39:F42"/>
    <mergeCell ref="F44:F47"/>
    <mergeCell ref="F26:F28"/>
    <mergeCell ref="D27:E27"/>
    <mergeCell ref="D28:E28"/>
    <mergeCell ref="C25:G25"/>
    <mergeCell ref="D26:E26"/>
    <mergeCell ref="D39:E39"/>
    <mergeCell ref="C38:G38"/>
    <mergeCell ref="C29:G29"/>
    <mergeCell ref="C33:G33"/>
    <mergeCell ref="D30:E30"/>
    <mergeCell ref="D32:E32"/>
    <mergeCell ref="D22:E22"/>
    <mergeCell ref="F17:F20"/>
    <mergeCell ref="D20:E20"/>
    <mergeCell ref="C21:G21"/>
    <mergeCell ref="C11:G11"/>
    <mergeCell ref="F22:F24"/>
    <mergeCell ref="D23:E23"/>
    <mergeCell ref="D24:E24"/>
    <mergeCell ref="D12:E12"/>
    <mergeCell ref="D13:E13"/>
    <mergeCell ref="D14:E14"/>
    <mergeCell ref="D18:E18"/>
    <mergeCell ref="D19:E19"/>
    <mergeCell ref="D36:E36"/>
    <mergeCell ref="D37:E37"/>
    <mergeCell ref="F30:F32"/>
    <mergeCell ref="D31:E31"/>
    <mergeCell ref="D34:E34"/>
    <mergeCell ref="D35:E35"/>
    <mergeCell ref="D40:E40"/>
    <mergeCell ref="D41:E41"/>
    <mergeCell ref="C43:G43"/>
    <mergeCell ref="D42:E42"/>
    <mergeCell ref="D46:E46"/>
    <mergeCell ref="D45:E45"/>
    <mergeCell ref="D44:E44"/>
    <mergeCell ref="B2:G2"/>
    <mergeCell ref="G4:G5"/>
    <mergeCell ref="B4:B5"/>
    <mergeCell ref="F4:F5"/>
    <mergeCell ref="C4:C5"/>
    <mergeCell ref="D4:E4"/>
    <mergeCell ref="D5:E5"/>
    <mergeCell ref="C6:G6"/>
    <mergeCell ref="C16:G16"/>
    <mergeCell ref="D17:E17"/>
    <mergeCell ref="C7:G7"/>
    <mergeCell ref="F8:F10"/>
    <mergeCell ref="D15:E15"/>
    <mergeCell ref="D8:E8"/>
    <mergeCell ref="D9:E9"/>
    <mergeCell ref="D10:E10"/>
  </mergeCells>
  <pageMargins left="0.7" right="0.7" top="0.75" bottom="0.75" header="0.3" footer="0.3"/>
  <pageSetup paperSize="9" scale="69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Паспорт Структ.элем. МП</vt:lpstr>
      <vt:lpstr>Показатели Струк. элем.МП</vt:lpstr>
      <vt:lpstr>Перечень Меропр (результ) </vt:lpstr>
      <vt:lpstr>Финобесп. Струк.эл.</vt:lpstr>
      <vt:lpstr>План реализ. Структ.элем.</vt:lpstr>
      <vt:lpstr>'Перечень Меропр (результ) 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2026-05-28T15:47:53Z</dcterms:modified>
</cp:coreProperties>
</file>